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R:\Grants\02 Interactive Digital Media\Concept Definition &amp; Production\2022-23\Program Documentation\"/>
    </mc:Choice>
  </mc:AlternateContent>
  <bookViews>
    <workbookView xWindow="0" yWindow="0" windowWidth="15135" windowHeight="6060" tabRatio="791"/>
  </bookViews>
  <sheets>
    <sheet name="Info" sheetId="17" r:id="rId1"/>
    <sheet name="Summary Page" sheetId="13" r:id="rId2"/>
    <sheet name="Detail-IDM" sheetId="10" r:id="rId3"/>
    <sheet name="Detail-VID" sheetId="3" r:id="rId4"/>
    <sheet name="Detail-GEN" sheetId="11" r:id="rId5"/>
    <sheet name="Explanation of Variances" sheetId="19" r:id="rId6"/>
  </sheets>
  <definedNames>
    <definedName name="_xlnm._FilterDatabase" localSheetId="4" hidden="1">'Detail-GEN'!#REF!</definedName>
    <definedName name="_xlnm._FilterDatabase" localSheetId="2" hidden="1">'Detail-IDM'!#REF!</definedName>
    <definedName name="_xlnm._FilterDatabase" localSheetId="3" hidden="1">'Detail-VID'!#REF!</definedName>
    <definedName name="pets">'Detail-IDM'!$I$43:$I$44</definedName>
    <definedName name="_xlnm.Print_Area" localSheetId="4">'Detail-GEN'!$A$3:$G$45</definedName>
    <definedName name="_xlnm.Print_Area" localSheetId="2">'Detail-IDM'!$A$3:$G$66</definedName>
    <definedName name="_xlnm.Print_Area" localSheetId="3">'Detail-VID'!$A$3:$G$57</definedName>
    <definedName name="_xlnm.Print_Area" localSheetId="5">'Explanation of Variances'!$A$1:$F$25</definedName>
    <definedName name="_xlnm.Print_Area" localSheetId="0">Info!$A$1:$B$28</definedName>
    <definedName name="_xlnm.Print_Area" localSheetId="1">'Summary Page'!$A$1:$G$60</definedName>
  </definedNames>
  <calcPr calcId="162913" calcMode="manual"/>
</workbook>
</file>

<file path=xl/calcChain.xml><?xml version="1.0" encoding="utf-8"?>
<calcChain xmlns="http://schemas.openxmlformats.org/spreadsheetml/2006/main">
  <c r="F29" i="11" l="1"/>
  <c r="F28" i="11"/>
  <c r="F27" i="11"/>
  <c r="F26" i="11"/>
  <c r="F25" i="11"/>
  <c r="F24" i="11"/>
  <c r="F23" i="11"/>
  <c r="F22" i="11"/>
  <c r="F40" i="11"/>
  <c r="F39" i="11"/>
  <c r="F38" i="11"/>
  <c r="F37" i="11"/>
  <c r="F36" i="11"/>
  <c r="F35" i="11"/>
  <c r="F34" i="11"/>
  <c r="F33" i="11"/>
  <c r="F41" i="11"/>
  <c r="D30" i="13" l="1"/>
  <c r="E30" i="13"/>
  <c r="C30" i="13"/>
  <c r="E29" i="13"/>
  <c r="D29" i="13"/>
  <c r="C29" i="13"/>
  <c r="E42" i="11"/>
  <c r="D42" i="11"/>
  <c r="C42" i="11"/>
  <c r="G41" i="11"/>
  <c r="G40" i="11" l="1"/>
  <c r="G39" i="11"/>
  <c r="G38" i="11"/>
  <c r="G37" i="11"/>
  <c r="G36" i="11"/>
  <c r="G35" i="11"/>
  <c r="G34" i="11"/>
  <c r="G33" i="11"/>
  <c r="C32" i="13"/>
  <c r="G42" i="11" l="1"/>
  <c r="G29" i="13" s="1"/>
  <c r="G30" i="13" s="1"/>
  <c r="F42" i="11"/>
  <c r="F29" i="13" s="1"/>
  <c r="F30" i="13" s="1"/>
  <c r="E52" i="10"/>
  <c r="D52" i="10"/>
  <c r="C52" i="10"/>
  <c r="F14" i="11" l="1"/>
  <c r="G14" i="11" s="1"/>
  <c r="F15" i="11"/>
  <c r="G15" i="11" s="1"/>
  <c r="F16" i="11"/>
  <c r="G16" i="11" s="1"/>
  <c r="F17" i="11"/>
  <c r="F18" i="11"/>
  <c r="G17" i="11"/>
  <c r="G18" i="11"/>
  <c r="E33" i="13"/>
  <c r="D33" i="13"/>
  <c r="C33" i="13"/>
  <c r="E32" i="13"/>
  <c r="D32" i="13"/>
  <c r="C60" i="13" l="1"/>
  <c r="D59" i="13"/>
  <c r="D58" i="13"/>
  <c r="D57" i="13"/>
  <c r="D56" i="13"/>
  <c r="D55" i="13"/>
  <c r="D54" i="13"/>
  <c r="D53" i="13"/>
  <c r="D52" i="13"/>
  <c r="D51" i="13"/>
  <c r="D60" i="13" l="1"/>
  <c r="F45" i="11" l="1"/>
  <c r="F33" i="13" s="1"/>
  <c r="F44" i="11"/>
  <c r="F32" i="13" s="1"/>
  <c r="G23" i="11"/>
  <c r="G24" i="11"/>
  <c r="G25" i="11"/>
  <c r="G26" i="11"/>
  <c r="G27" i="11"/>
  <c r="G28" i="11"/>
  <c r="G29" i="11"/>
  <c r="G22" i="11"/>
  <c r="D30" i="11"/>
  <c r="D26" i="13" s="1"/>
  <c r="E30" i="11"/>
  <c r="E26" i="13" s="1"/>
  <c r="F13" i="11"/>
  <c r="F19" i="11" s="1"/>
  <c r="F25" i="13" s="1"/>
  <c r="D19" i="11"/>
  <c r="D25" i="13" s="1"/>
  <c r="E19" i="11"/>
  <c r="E25" i="13" s="1"/>
  <c r="F7" i="11"/>
  <c r="G7" i="11" s="1"/>
  <c r="F8" i="11"/>
  <c r="G8" i="11" s="1"/>
  <c r="F9" i="11"/>
  <c r="G9" i="11" s="1"/>
  <c r="F6" i="11"/>
  <c r="G6" i="11" s="1"/>
  <c r="D10" i="11"/>
  <c r="D24" i="13" s="1"/>
  <c r="E10" i="11"/>
  <c r="E24" i="13" s="1"/>
  <c r="E27" i="13" s="1"/>
  <c r="F41" i="3"/>
  <c r="G41" i="3" s="1"/>
  <c r="F42" i="3"/>
  <c r="G42" i="3" s="1"/>
  <c r="F43" i="3"/>
  <c r="G43" i="3" s="1"/>
  <c r="F44" i="3"/>
  <c r="G44" i="3"/>
  <c r="F45" i="3"/>
  <c r="G45" i="3" s="1"/>
  <c r="F46" i="3"/>
  <c r="G46" i="3"/>
  <c r="F47" i="3"/>
  <c r="G47" i="3" s="1"/>
  <c r="F48" i="3"/>
  <c r="G48" i="3"/>
  <c r="F49" i="3"/>
  <c r="G49" i="3" s="1"/>
  <c r="F50" i="3"/>
  <c r="G50" i="3" s="1"/>
  <c r="F51" i="3"/>
  <c r="G51" i="3" s="1"/>
  <c r="F52" i="3"/>
  <c r="G52" i="3" s="1"/>
  <c r="F53" i="3"/>
  <c r="G53" i="3" s="1"/>
  <c r="F54" i="3"/>
  <c r="G54" i="3" s="1"/>
  <c r="F55" i="3"/>
  <c r="G55" i="3" s="1"/>
  <c r="D56" i="3"/>
  <c r="D19" i="13" s="1"/>
  <c r="E56" i="3"/>
  <c r="E19" i="13" s="1"/>
  <c r="F40" i="3"/>
  <c r="F56" i="3" s="1"/>
  <c r="F19" i="13" s="1"/>
  <c r="F30" i="3"/>
  <c r="G30" i="3" s="1"/>
  <c r="F31" i="3"/>
  <c r="G31" i="3" s="1"/>
  <c r="F32" i="3"/>
  <c r="G32" i="3" s="1"/>
  <c r="F33" i="3"/>
  <c r="G33" i="3"/>
  <c r="F34" i="3"/>
  <c r="G34" i="3" s="1"/>
  <c r="F35" i="3"/>
  <c r="G35" i="3" s="1"/>
  <c r="F36" i="3"/>
  <c r="G36" i="3" s="1"/>
  <c r="F29" i="3"/>
  <c r="G29" i="3" s="1"/>
  <c r="D37" i="3"/>
  <c r="D14" i="13" s="1"/>
  <c r="E37" i="3"/>
  <c r="E14" i="13" s="1"/>
  <c r="F21" i="3"/>
  <c r="G21" i="3" s="1"/>
  <c r="F22" i="3"/>
  <c r="G22" i="3" s="1"/>
  <c r="F23" i="3"/>
  <c r="G23" i="3" s="1"/>
  <c r="F24" i="3"/>
  <c r="G24" i="3" s="1"/>
  <c r="F25" i="3"/>
  <c r="G25" i="3" s="1"/>
  <c r="F20" i="3"/>
  <c r="G20" i="3" s="1"/>
  <c r="D26" i="3"/>
  <c r="D13" i="13" s="1"/>
  <c r="E26" i="3"/>
  <c r="E13" i="13" s="1"/>
  <c r="G12" i="3"/>
  <c r="G15" i="3"/>
  <c r="D17" i="3"/>
  <c r="D12" i="13" s="1"/>
  <c r="E17" i="3"/>
  <c r="E12" i="13" s="1"/>
  <c r="F7" i="3"/>
  <c r="G7" i="3" s="1"/>
  <c r="F8" i="3"/>
  <c r="G8" i="3" s="1"/>
  <c r="F9" i="3"/>
  <c r="G9" i="3" s="1"/>
  <c r="F10" i="3"/>
  <c r="G10" i="3" s="1"/>
  <c r="F11" i="3"/>
  <c r="G11" i="3" s="1"/>
  <c r="F12" i="3"/>
  <c r="F13" i="3"/>
  <c r="G13" i="3" s="1"/>
  <c r="F14" i="3"/>
  <c r="G14" i="3" s="1"/>
  <c r="F15" i="3"/>
  <c r="F16" i="3"/>
  <c r="G16" i="3" s="1"/>
  <c r="F6" i="3"/>
  <c r="G58" i="10"/>
  <c r="G59" i="10"/>
  <c r="G62" i="10"/>
  <c r="F56" i="10"/>
  <c r="G56" i="10" s="1"/>
  <c r="F57" i="10"/>
  <c r="G57" i="10" s="1"/>
  <c r="F58" i="10"/>
  <c r="F59" i="10"/>
  <c r="F60" i="10"/>
  <c r="G60" i="10" s="1"/>
  <c r="F61" i="10"/>
  <c r="G61" i="10" s="1"/>
  <c r="F62" i="10"/>
  <c r="F63" i="10"/>
  <c r="G63" i="10" s="1"/>
  <c r="F64" i="10"/>
  <c r="G64" i="10" s="1"/>
  <c r="F65" i="10"/>
  <c r="G65" i="10" s="1"/>
  <c r="F55" i="10"/>
  <c r="G55" i="10" s="1"/>
  <c r="D66" i="10"/>
  <c r="D18" i="13" s="1"/>
  <c r="E66" i="10"/>
  <c r="E18" i="13" s="1"/>
  <c r="G49" i="10"/>
  <c r="G50" i="10"/>
  <c r="G45" i="10"/>
  <c r="F46" i="10"/>
  <c r="G46" i="10" s="1"/>
  <c r="F47" i="10"/>
  <c r="G47" i="10" s="1"/>
  <c r="F48" i="10"/>
  <c r="G48" i="10" s="1"/>
  <c r="F49" i="10"/>
  <c r="F50" i="10"/>
  <c r="F51" i="10"/>
  <c r="G51" i="10" s="1"/>
  <c r="F45" i="10"/>
  <c r="F52" i="10" s="1"/>
  <c r="F11" i="13" s="1"/>
  <c r="D11" i="13"/>
  <c r="E11" i="13"/>
  <c r="F34" i="10"/>
  <c r="G34" i="10" s="1"/>
  <c r="F35" i="10"/>
  <c r="G35" i="10" s="1"/>
  <c r="F36" i="10"/>
  <c r="G36" i="10" s="1"/>
  <c r="F37" i="10"/>
  <c r="G37" i="10" s="1"/>
  <c r="F38" i="10"/>
  <c r="G38" i="10" s="1"/>
  <c r="F39" i="10"/>
  <c r="G39" i="10" s="1"/>
  <c r="F40" i="10"/>
  <c r="G40" i="10" s="1"/>
  <c r="F41" i="10"/>
  <c r="G41" i="10" s="1"/>
  <c r="F33" i="10"/>
  <c r="G33" i="10" s="1"/>
  <c r="F26" i="10"/>
  <c r="G26" i="10" s="1"/>
  <c r="F27" i="10"/>
  <c r="G27" i="10" s="1"/>
  <c r="F28" i="10"/>
  <c r="G28" i="10" s="1"/>
  <c r="F29" i="10"/>
  <c r="F25" i="10"/>
  <c r="G25" i="10" s="1"/>
  <c r="F16" i="10"/>
  <c r="G16" i="10" s="1"/>
  <c r="F17" i="10"/>
  <c r="G17" i="10" s="1"/>
  <c r="F18" i="10"/>
  <c r="G18" i="10" s="1"/>
  <c r="F19" i="10"/>
  <c r="G19" i="10" s="1"/>
  <c r="F20" i="10"/>
  <c r="G20" i="10" s="1"/>
  <c r="F21" i="10"/>
  <c r="G21" i="10" s="1"/>
  <c r="F15" i="10"/>
  <c r="F7" i="10"/>
  <c r="G7" i="10" s="1"/>
  <c r="F8" i="10"/>
  <c r="G8" i="10" s="1"/>
  <c r="F9" i="10"/>
  <c r="F10" i="10"/>
  <c r="G10" i="10" s="1"/>
  <c r="F11" i="10"/>
  <c r="G11" i="10" s="1"/>
  <c r="F6" i="10"/>
  <c r="G6" i="10" s="1"/>
  <c r="D42" i="10"/>
  <c r="D10" i="13" s="1"/>
  <c r="E42" i="10"/>
  <c r="E10" i="13" s="1"/>
  <c r="G29" i="10"/>
  <c r="D30" i="10"/>
  <c r="D9" i="13" s="1"/>
  <c r="E30" i="10"/>
  <c r="E9" i="13" s="1"/>
  <c r="G15" i="10"/>
  <c r="D22" i="10"/>
  <c r="D8" i="13" s="1"/>
  <c r="E22" i="10"/>
  <c r="E8" i="13" s="1"/>
  <c r="D12" i="10"/>
  <c r="D7" i="13" s="1"/>
  <c r="E12" i="10"/>
  <c r="E7" i="13" s="1"/>
  <c r="G9" i="10"/>
  <c r="C42" i="10"/>
  <c r="C10" i="13" s="1"/>
  <c r="D27" i="13" l="1"/>
  <c r="G52" i="10"/>
  <c r="G11" i="13" s="1"/>
  <c r="F12" i="10"/>
  <c r="F7" i="13" s="1"/>
  <c r="G30" i="11"/>
  <c r="G26" i="13" s="1"/>
  <c r="G45" i="11"/>
  <c r="G33" i="13" s="1"/>
  <c r="G26" i="3"/>
  <c r="G13" i="13" s="1"/>
  <c r="F30" i="11"/>
  <c r="F26" i="13" s="1"/>
  <c r="F27" i="13" s="1"/>
  <c r="G44" i="11"/>
  <c r="G32" i="13" s="1"/>
  <c r="D20" i="13"/>
  <c r="G40" i="3"/>
  <c r="G56" i="3" s="1"/>
  <c r="G19" i="13" s="1"/>
  <c r="E16" i="13"/>
  <c r="E20" i="13"/>
  <c r="F17" i="3"/>
  <c r="F12" i="13" s="1"/>
  <c r="D16" i="13"/>
  <c r="G6" i="3"/>
  <c r="G17" i="3" s="1"/>
  <c r="G12" i="13" s="1"/>
  <c r="G13" i="11"/>
  <c r="G19" i="11" s="1"/>
  <c r="G25" i="13" s="1"/>
  <c r="G10" i="11"/>
  <c r="G24" i="13" s="1"/>
  <c r="F10" i="11"/>
  <c r="F24" i="13" s="1"/>
  <c r="F37" i="3"/>
  <c r="F14" i="13" s="1"/>
  <c r="G37" i="3"/>
  <c r="G14" i="13" s="1"/>
  <c r="F26" i="3"/>
  <c r="F13" i="13" s="1"/>
  <c r="G66" i="10"/>
  <c r="G18" i="13" s="1"/>
  <c r="F66" i="10"/>
  <c r="F18" i="13" s="1"/>
  <c r="F20" i="13" s="1"/>
  <c r="G42" i="10"/>
  <c r="G10" i="13" s="1"/>
  <c r="F42" i="10"/>
  <c r="F10" i="13" s="1"/>
  <c r="F30" i="10"/>
  <c r="F9" i="13" s="1"/>
  <c r="G30" i="10"/>
  <c r="G9" i="13" s="1"/>
  <c r="G12" i="10"/>
  <c r="G7" i="13" s="1"/>
  <c r="G22" i="10"/>
  <c r="G8" i="13" s="1"/>
  <c r="F22" i="10"/>
  <c r="F8" i="13" s="1"/>
  <c r="F16" i="13" s="1"/>
  <c r="G16" i="13" l="1"/>
  <c r="G27" i="13"/>
  <c r="G35" i="13" s="1"/>
  <c r="G20" i="13"/>
  <c r="C30" i="11"/>
  <c r="C26" i="13" s="1"/>
  <c r="C10" i="11"/>
  <c r="C24" i="13" s="1"/>
  <c r="C19" i="11"/>
  <c r="C25" i="13" s="1"/>
  <c r="G22" i="13" l="1"/>
  <c r="C27" i="13"/>
  <c r="C56" i="3"/>
  <c r="C19" i="13" s="1"/>
  <c r="C37" i="3"/>
  <c r="C14" i="13" s="1"/>
  <c r="C26" i="3"/>
  <c r="C13" i="13" s="1"/>
  <c r="C66" i="10"/>
  <c r="C18" i="13" s="1"/>
  <c r="C30" i="10"/>
  <c r="C9" i="13" s="1"/>
  <c r="C22" i="10"/>
  <c r="C8" i="13" s="1"/>
  <c r="C12" i="10"/>
  <c r="C7" i="13" s="1"/>
  <c r="C17" i="3"/>
  <c r="C12" i="13" s="1"/>
  <c r="C20" i="13" l="1"/>
  <c r="C11" i="13"/>
  <c r="C16" i="13" s="1"/>
  <c r="C22" i="13" l="1"/>
  <c r="C35" i="13" s="1"/>
  <c r="F22" i="13" l="1"/>
  <c r="F35" i="13" s="1"/>
  <c r="E22" i="13"/>
  <c r="E35" i="13" s="1"/>
  <c r="D22" i="13"/>
  <c r="D35" i="13" s="1"/>
</calcChain>
</file>

<file path=xl/sharedStrings.xml><?xml version="1.0" encoding="utf-8"?>
<sst xmlns="http://schemas.openxmlformats.org/spreadsheetml/2006/main" count="399" uniqueCount="308">
  <si>
    <t>RIGHTS ACQUISITION (IP LICENSING)</t>
  </si>
  <si>
    <t xml:space="preserve">  TOTAL DEVELOPMENT LABOUR</t>
  </si>
  <si>
    <t xml:space="preserve">  PAYROLL BENEFITS (if not included above)</t>
  </si>
  <si>
    <t>02.20</t>
  </si>
  <si>
    <t>13.30</t>
  </si>
  <si>
    <t xml:space="preserve">  COMPUTER WORKSTATIONS (specify)</t>
  </si>
  <si>
    <t xml:space="preserve">  CONTINGENCY</t>
  </si>
  <si>
    <t xml:space="preserve">  IMAGE RIGHTS  (FILM, VIDEO, PHOTOGRAPH)</t>
  </si>
  <si>
    <t xml:space="preserve">  SOUND RIGHTS  (MUSIC, EFFECTS)</t>
  </si>
  <si>
    <t xml:space="preserve">  TOTAL RIGHTS ACQUISITION</t>
  </si>
  <si>
    <t xml:space="preserve"> TESTING LABOUR</t>
  </si>
  <si>
    <t>Type of Financing</t>
  </si>
  <si>
    <t>10.20</t>
  </si>
  <si>
    <t>10.40</t>
  </si>
  <si>
    <t>11.15</t>
  </si>
  <si>
    <t>12.05</t>
  </si>
  <si>
    <t>12.10</t>
  </si>
  <si>
    <t>12.20</t>
  </si>
  <si>
    <t>13.05</t>
  </si>
  <si>
    <t>13.10</t>
  </si>
  <si>
    <t>13.50</t>
  </si>
  <si>
    <t>13.60</t>
  </si>
  <si>
    <t xml:space="preserve">  SENIOR PRODUCTION PERSONNEL</t>
  </si>
  <si>
    <t xml:space="preserve">      CATEGORY</t>
  </si>
  <si>
    <t xml:space="preserve">  TOTAL SENIOR PRODUCTION PERSONNEL</t>
  </si>
  <si>
    <t xml:space="preserve">  DESIGN LABOUR</t>
  </si>
  <si>
    <t xml:space="preserve">  TOTAL DESIGN LABOUR</t>
  </si>
  <si>
    <t>Amount</t>
  </si>
  <si>
    <t>CATEGORY</t>
  </si>
  <si>
    <t>CONTINGENCY</t>
  </si>
  <si>
    <t>ACC.</t>
  </si>
  <si>
    <t xml:space="preserve">  CONSULTANT(S)</t>
  </si>
  <si>
    <t xml:space="preserve">  OTHER</t>
  </si>
  <si>
    <t xml:space="preserve">  PROJECT MANAGER</t>
  </si>
  <si>
    <t xml:space="preserve">  OTHER(S)</t>
  </si>
  <si>
    <t xml:space="preserve">  LEGAL</t>
  </si>
  <si>
    <t>SENIOR PRODUCTION PERSONNEL</t>
  </si>
  <si>
    <t>DESIGN LABOUR</t>
  </si>
  <si>
    <t>01.05</t>
  </si>
  <si>
    <t>01.10</t>
  </si>
  <si>
    <t>02.05</t>
  </si>
  <si>
    <t>02.10</t>
  </si>
  <si>
    <t>02.15</t>
  </si>
  <si>
    <t>03.05</t>
  </si>
  <si>
    <t>03.10</t>
  </si>
  <si>
    <t>03.15</t>
  </si>
  <si>
    <t>04.05</t>
  </si>
  <si>
    <t>04.10</t>
  </si>
  <si>
    <t>04.15</t>
  </si>
  <si>
    <t>04.20</t>
  </si>
  <si>
    <t>05.05</t>
  </si>
  <si>
    <t>05.40</t>
  </si>
  <si>
    <t xml:space="preserve">  ILLUSTRATOR(S)</t>
  </si>
  <si>
    <t>06.05</t>
  </si>
  <si>
    <t>06.10</t>
  </si>
  <si>
    <t>07.05</t>
  </si>
  <si>
    <t>07.10</t>
  </si>
  <si>
    <t>07.15</t>
  </si>
  <si>
    <t xml:space="preserve">  RIGHTS ACQUISITION (IP LICENSING)</t>
  </si>
  <si>
    <t xml:space="preserve">  TECHNICAL DIRECTOR</t>
  </si>
  <si>
    <t xml:space="preserve">  CREATIVE LEAD / SR. GAME DESIGNER</t>
  </si>
  <si>
    <t xml:space="preserve">  INTERACTIVE / GAME DESIGNER(S)</t>
  </si>
  <si>
    <t xml:space="preserve">  ANIMATOR(S)</t>
  </si>
  <si>
    <t xml:space="preserve">  ARTIST(S)</t>
  </si>
  <si>
    <t xml:space="preserve">  DEVELOPMENT LABOUR</t>
  </si>
  <si>
    <t xml:space="preserve">  BACK-END DEVELOPER(S)</t>
  </si>
  <si>
    <t xml:space="preserve">  FRONT-END DEVELOPER(S)</t>
  </si>
  <si>
    <t xml:space="preserve">  CONTENT MANAGER</t>
  </si>
  <si>
    <t xml:space="preserve">  INTERFACE / USABILITY WRITER(S)</t>
  </si>
  <si>
    <t xml:space="preserve">  AUDIO LABOUR</t>
  </si>
  <si>
    <t xml:space="preserve">  SOUND DESIGNER(S)</t>
  </si>
  <si>
    <t xml:space="preserve">  TOTAL AUDIO LABOUR</t>
  </si>
  <si>
    <t xml:space="preserve">  STORY / COPY / CONTENT LABOUR</t>
  </si>
  <si>
    <t xml:space="preserve">  TOTAL STORY / COPY / CONTENT LABOUR</t>
  </si>
  <si>
    <t xml:space="preserve">  CONTENT SPECIALISTS / ADVISORS</t>
  </si>
  <si>
    <t xml:space="preserve">  TESTING DEVICES</t>
  </si>
  <si>
    <t xml:space="preserve">  MIXING/RECORDING STUDIO/EQUIPMENT</t>
  </si>
  <si>
    <t xml:space="preserve">  STAGING SERVER (for testing)</t>
  </si>
  <si>
    <t>01.15</t>
  </si>
  <si>
    <t>02.99</t>
  </si>
  <si>
    <t>03.99</t>
  </si>
  <si>
    <t>04.99</t>
  </si>
  <si>
    <t>05.30</t>
  </si>
  <si>
    <t>05.99</t>
  </si>
  <si>
    <t>06.30</t>
  </si>
  <si>
    <t xml:space="preserve">  STOCK IMAGES</t>
  </si>
  <si>
    <t>KEY CREATIVE</t>
  </si>
  <si>
    <t xml:space="preserve">  DIRECTOR OF PHOTOGRAPHY</t>
  </si>
  <si>
    <t xml:space="preserve">  DIRECTOR(S)</t>
  </si>
  <si>
    <t xml:space="preserve">  MUSIC COMPOSER</t>
  </si>
  <si>
    <t xml:space="preserve">  STORYBOARD SUPERVISOR [animation]</t>
  </si>
  <si>
    <t xml:space="preserve">  TOTAL KEY CREATIVE</t>
  </si>
  <si>
    <t xml:space="preserve">  VIDEO PRODUCTION SUPERVISOR</t>
  </si>
  <si>
    <t xml:space="preserve">  SCRIPT EDITOR(S)</t>
  </si>
  <si>
    <t xml:space="preserve">  CLEARANCES / SEARCHES</t>
  </si>
  <si>
    <t xml:space="preserve">  PURCHASES / EXPENDABLES</t>
  </si>
  <si>
    <t xml:space="preserve">  POST-PRODUCTION SUPERVISOR / COORDINATOR</t>
  </si>
  <si>
    <t xml:space="preserve">  ASSISTANT EDITOR(S)</t>
  </si>
  <si>
    <t xml:space="preserve">  EDITING EQUIPMENT</t>
  </si>
  <si>
    <t xml:space="preserve">  STOCK MUSIC / SFX</t>
  </si>
  <si>
    <t xml:space="preserve">  FONT LICENSES</t>
  </si>
  <si>
    <t xml:space="preserve">  CODE LICENSES (specify)</t>
  </si>
  <si>
    <t xml:space="preserve">  SOFTWARE - PURCHASED</t>
  </si>
  <si>
    <t xml:space="preserve">  SOFTWARE - SUBSCRIPTION</t>
  </si>
  <si>
    <t xml:space="preserve">  EQUIPMENT AND MATERIALS</t>
  </si>
  <si>
    <t xml:space="preserve">  TOTAL EQUIPMENT AND MATERIALS</t>
  </si>
  <si>
    <t>01.20</t>
  </si>
  <si>
    <t>01.99</t>
  </si>
  <si>
    <t xml:space="preserve">  USABILITY / INTERFACE ARCHITECT(S)</t>
  </si>
  <si>
    <t>02.30</t>
  </si>
  <si>
    <t xml:space="preserve">  RESEARCHERS</t>
  </si>
  <si>
    <t>04.30</t>
  </si>
  <si>
    <t>04.40</t>
  </si>
  <si>
    <t xml:space="preserve">  VO PERFORMER(S) / ACTOR(S) (union-performance fees)</t>
  </si>
  <si>
    <t xml:space="preserve">  VO PERFORMER(S) / ACTOR(S) (non-union)</t>
  </si>
  <si>
    <t>06.40</t>
  </si>
  <si>
    <t>07.99</t>
  </si>
  <si>
    <t xml:space="preserve">  SCREENWRITER(S)</t>
  </si>
  <si>
    <t xml:space="preserve">  PICTURE EDITOR(S)</t>
  </si>
  <si>
    <t xml:space="preserve">  GRAPHICS DESIGN</t>
  </si>
  <si>
    <t>10.30</t>
  </si>
  <si>
    <t>13.40</t>
  </si>
  <si>
    <t>13.62</t>
  </si>
  <si>
    <t>DEVELOPMENT LABOUR</t>
  </si>
  <si>
    <t>STORY / COPY / CONTENT LABOUR</t>
  </si>
  <si>
    <t>AUDIO LABOUR</t>
  </si>
  <si>
    <t>EQUIPMENT AND MATERIALS</t>
  </si>
  <si>
    <t>IDM-01</t>
  </si>
  <si>
    <t>IDM-02</t>
  </si>
  <si>
    <t>IDM-03</t>
  </si>
  <si>
    <t>IDM-04</t>
  </si>
  <si>
    <t>IDM-05</t>
  </si>
  <si>
    <t>VID-06</t>
  </si>
  <si>
    <t>VID-07</t>
  </si>
  <si>
    <t>VID-08</t>
  </si>
  <si>
    <t>10.50</t>
  </si>
  <si>
    <t>06.15</t>
  </si>
  <si>
    <t>06.25</t>
  </si>
  <si>
    <t>06.35</t>
  </si>
  <si>
    <t>06.45</t>
  </si>
  <si>
    <t>06.99</t>
  </si>
  <si>
    <t>07.95</t>
  </si>
  <si>
    <t>08.20</t>
  </si>
  <si>
    <t>08.50</t>
  </si>
  <si>
    <t>TOTAL PRODUCTION EQUIPMENT AND MATERIALS ('B')</t>
  </si>
  <si>
    <t>SUB-TOTAL 'A' + 'B'</t>
  </si>
  <si>
    <t>TOTAL ADMINISTRATIVE EXPENSES ('C')</t>
  </si>
  <si>
    <t>05.42</t>
  </si>
  <si>
    <t xml:space="preserve">  STORY / CONTENT WRITER(S) (non-union writer fees)</t>
  </si>
  <si>
    <t xml:space="preserve">  STORY / CONTENT WRITER(S) (union writer fees)</t>
  </si>
  <si>
    <t>VID-10</t>
  </si>
  <si>
    <t xml:space="preserve">  CHARACTER DESIGN</t>
  </si>
  <si>
    <t xml:space="preserve">  LOCATION DESIGN</t>
  </si>
  <si>
    <t xml:space="preserve">  PROPS DESIGN</t>
  </si>
  <si>
    <t>13.61</t>
  </si>
  <si>
    <t>13.11</t>
  </si>
  <si>
    <t>12.15</t>
  </si>
  <si>
    <t>12.99</t>
  </si>
  <si>
    <t>10.15</t>
  </si>
  <si>
    <t>10.99</t>
  </si>
  <si>
    <t>08.99</t>
  </si>
  <si>
    <t>IDM-13</t>
  </si>
  <si>
    <t>06.96</t>
  </si>
  <si>
    <t>11.99</t>
  </si>
  <si>
    <t xml:space="preserve">  VO PERFORMER(S) / ACTOR(S) (Buy-out/Use Fees)</t>
  </si>
  <si>
    <t xml:space="preserve">  ART DIRECTOR / DESIGN SUPERVISOR</t>
  </si>
  <si>
    <t xml:space="preserve">  STORY RIGHTS</t>
  </si>
  <si>
    <t xml:space="preserve">  ACCOUNTANT/BOOKEEPER</t>
  </si>
  <si>
    <t>INTRODUCTION AND INSTRUCTIONS FOR USE</t>
  </si>
  <si>
    <t>DISCLAIMER</t>
  </si>
  <si>
    <r>
      <t xml:space="preserve">If you do not want the </t>
    </r>
    <r>
      <rPr>
        <b/>
        <sz val="10"/>
        <rFont val="Arial"/>
        <family val="2"/>
      </rPr>
      <t xml:space="preserve">zero values </t>
    </r>
    <r>
      <rPr>
        <sz val="10"/>
        <rFont val="Arial"/>
        <family val="2"/>
      </rPr>
      <t>to show on your worksheets, you should change the relevant view option, rather than deleting the zero itself.</t>
    </r>
  </si>
  <si>
    <t xml:space="preserve">Info  </t>
  </si>
  <si>
    <t xml:space="preserve">Summary Page  </t>
  </si>
  <si>
    <t xml:space="preserve">Detail - IDM  </t>
  </si>
  <si>
    <t xml:space="preserve">Detail - VID  </t>
  </si>
  <si>
    <t xml:space="preserve">Detail - GEN  </t>
  </si>
  <si>
    <t xml:space="preserve">  Budget detail for Interactive Digital Media costs</t>
  </si>
  <si>
    <r>
      <t xml:space="preserve">  Budget detail for Video/Animation costs </t>
    </r>
    <r>
      <rPr>
        <sz val="10"/>
        <rFont val="Arial"/>
        <family val="2"/>
      </rPr>
      <t>(including green screen production for DM elements)</t>
    </r>
  </si>
  <si>
    <t xml:space="preserve">  PRODUCTION SUPERVISOR (may not be producer or shareholder)</t>
  </si>
  <si>
    <r>
      <t xml:space="preserve">If </t>
    </r>
    <r>
      <rPr>
        <b/>
        <sz val="10"/>
        <rFont val="Arial"/>
        <family val="2"/>
      </rPr>
      <t>inserting</t>
    </r>
    <r>
      <rPr>
        <sz val="10"/>
        <rFont val="Arial"/>
        <family val="2"/>
      </rPr>
      <t xml:space="preserve"> or </t>
    </r>
    <r>
      <rPr>
        <b/>
        <sz val="10"/>
        <rFont val="Arial"/>
        <family val="2"/>
      </rPr>
      <t>deleting</t>
    </r>
    <r>
      <rPr>
        <sz val="10"/>
        <rFont val="Arial"/>
        <family val="2"/>
      </rPr>
      <t xml:space="preserve"> rows, ensure you do whole rows by selecting the row numbers down the left hand side of the page otherwise the rest of the worksheet will move out of alignment.</t>
    </r>
  </si>
  <si>
    <t xml:space="preserve">TAB  </t>
  </si>
  <si>
    <t xml:space="preserve">  Description</t>
  </si>
  <si>
    <r>
      <t xml:space="preserve">  Summary of all accounts </t>
    </r>
    <r>
      <rPr>
        <sz val="10"/>
        <rFont val="Arial"/>
        <family val="2"/>
      </rPr>
      <t>(will automatically fill in data as detail is entered)</t>
    </r>
  </si>
  <si>
    <t xml:space="preserve">  Introduction and instructions for use</t>
  </si>
  <si>
    <t>01.96</t>
  </si>
  <si>
    <t>02.96</t>
  </si>
  <si>
    <t xml:space="preserve">  FRINGES (if not included above)</t>
  </si>
  <si>
    <t>04.96</t>
  </si>
  <si>
    <t>03.96</t>
  </si>
  <si>
    <t>05.96</t>
  </si>
  <si>
    <t>06.95</t>
  </si>
  <si>
    <t>07.96</t>
  </si>
  <si>
    <t>08.96</t>
  </si>
  <si>
    <t>12.96</t>
  </si>
  <si>
    <t>(For Animation/FX/Titles)</t>
  </si>
  <si>
    <t xml:space="preserve">  ADDITIONAL OTHER RIGHTS (be specific)</t>
  </si>
  <si>
    <t>04.95</t>
  </si>
  <si>
    <t xml:space="preserve">  STORY / CONTENT WRITER FRINGES (if applicable)</t>
  </si>
  <si>
    <t>05.45</t>
  </si>
  <si>
    <t xml:space="preserve">  VO PERFORMER/ACTOR FRINGES (if applicable)</t>
  </si>
  <si>
    <r>
      <rPr>
        <b/>
        <sz val="9"/>
        <rFont val="Arial"/>
        <family val="2"/>
      </rPr>
      <t xml:space="preserve">INSTRUCTIONS: </t>
    </r>
    <r>
      <rPr>
        <sz val="9"/>
        <rFont val="Arial"/>
        <family val="2"/>
      </rPr>
      <t>Cells highlighted in green contain formulas. 
The content in these cells will be auto-generated.</t>
    </r>
  </si>
  <si>
    <t>GRAND TOTAL</t>
  </si>
  <si>
    <t>Add additional lines if more than one person is applicable for each item. Make sure to copy all calculation formulas.</t>
  </si>
  <si>
    <r>
      <t xml:space="preserve">  Budget detail for General Administration costs </t>
    </r>
    <r>
      <rPr>
        <sz val="10"/>
        <rFont val="Arial"/>
        <family val="2"/>
      </rPr>
      <t>(Producer Fees, Corporate Overhead, Market Research, etc.)</t>
    </r>
  </si>
  <si>
    <t>ADDITIONAL STORY/CASTING/SETTING LABOUR</t>
  </si>
  <si>
    <t>ADDITIONAL DEMO PRODUCTION LABOUR</t>
  </si>
  <si>
    <t>PRODUCER FEES &amp; CORPORATE OVERHEAD</t>
  </si>
  <si>
    <t>GEN-11</t>
  </si>
  <si>
    <t>GEN-12</t>
  </si>
  <si>
    <t>GEN-13</t>
  </si>
  <si>
    <t>GEN-14</t>
  </si>
  <si>
    <t>GEN-15</t>
  </si>
  <si>
    <t xml:space="preserve">  ADDITIONAL STORY/CASTING/SETTING LABOUR</t>
  </si>
  <si>
    <t xml:space="preserve">  TOTAL ADDITIONAL STORY/CASTING/SETTING LABOUR</t>
  </si>
  <si>
    <t>08.15</t>
  </si>
  <si>
    <t>08.25</t>
  </si>
  <si>
    <t>08.35</t>
  </si>
  <si>
    <t>08.45</t>
  </si>
  <si>
    <t xml:space="preserve">  DEMO EQUIPMENT &amp; MATERIAL</t>
  </si>
  <si>
    <t xml:space="preserve">  ADDITIONAL DEMO PRODUCTION LABOUR</t>
  </si>
  <si>
    <t>10.10</t>
  </si>
  <si>
    <t xml:space="preserve">  SET / PROPS / WARDROBE</t>
  </si>
  <si>
    <t xml:space="preserve">  CAMERA EQUIPMENT</t>
  </si>
  <si>
    <t xml:space="preserve">  LIGHTING EQUIPMENT</t>
  </si>
  <si>
    <t>10.25</t>
  </si>
  <si>
    <t xml:space="preserve">  SOUND EQIUIPMENT</t>
  </si>
  <si>
    <t>10.35</t>
  </si>
  <si>
    <t>10.55</t>
  </si>
  <si>
    <t xml:space="preserve">  PRODUCER &amp; CORPORATE OVERHEAD</t>
  </si>
  <si>
    <t>MARKET RESEARCH</t>
  </si>
  <si>
    <t>11.05</t>
  </si>
  <si>
    <t>11.10</t>
  </si>
  <si>
    <t xml:space="preserve">  FOCUS GROUPS / A/B TESTING</t>
  </si>
  <si>
    <t xml:space="preserve">  MARKET RESEARCH STUDY</t>
  </si>
  <si>
    <t xml:space="preserve">  MARKET RESEARCH</t>
  </si>
  <si>
    <t>13.96</t>
  </si>
  <si>
    <t>13.99</t>
  </si>
  <si>
    <t xml:space="preserve">  TOTAL GENERAL AND ADMINISTRATION</t>
  </si>
  <si>
    <t>GENERAL AND ADMINISTRATION</t>
  </si>
  <si>
    <t xml:space="preserve">  INSURANCE</t>
  </si>
  <si>
    <t xml:space="preserve">  AUDIT</t>
  </si>
  <si>
    <t xml:space="preserve">  BANK SERVICE FEES</t>
  </si>
  <si>
    <t xml:space="preserve">  INTERIM FINANCING</t>
  </si>
  <si>
    <t xml:space="preserve">  KEY CREATIVE</t>
  </si>
  <si>
    <t xml:space="preserve">  TOTAL ADDITIONAL DEMO PRODUCTION LABOUR</t>
  </si>
  <si>
    <t xml:space="preserve">  TOTAL DEMO EQUIPMENT &amp; MATERIAL</t>
  </si>
  <si>
    <t>BUDGET</t>
  </si>
  <si>
    <t>COSTS TO DATE</t>
  </si>
  <si>
    <t>EST TO COMPLETE</t>
  </si>
  <si>
    <t>TOTAL COSTS</t>
  </si>
  <si>
    <t>VARIANCE</t>
  </si>
  <si>
    <t>Add additional lines as necessary Make sure to copy all calculation formulas.</t>
  </si>
  <si>
    <t>PROJECT TITLE :</t>
  </si>
  <si>
    <r>
      <rPr>
        <b/>
        <sz val="9"/>
        <rFont val="Arial"/>
        <family val="2"/>
      </rPr>
      <t xml:space="preserve">INSTRUCTIONS: </t>
    </r>
    <r>
      <rPr>
        <sz val="9"/>
        <rFont val="Arial"/>
        <family val="2"/>
      </rPr>
      <t>Cells highlighted in green contain formulas. The content in these cells will be auto-generated.</t>
    </r>
  </si>
  <si>
    <t>NEW MEDIA PRODUCTION COMPANY :</t>
  </si>
  <si>
    <t>PRODUCER(S) :</t>
  </si>
  <si>
    <t>Cost Report for the period ending (date) :</t>
  </si>
  <si>
    <t xml:space="preserve"> </t>
  </si>
  <si>
    <t>NOTE:</t>
  </si>
  <si>
    <t>Please provide explanation(s) for any substantive cost variance from the budget and/or cost allocation change.</t>
  </si>
  <si>
    <t>Add extra lines as necessary.</t>
  </si>
  <si>
    <t xml:space="preserve"> DESCRIPTION</t>
  </si>
  <si>
    <t>VARIANCE AMT.</t>
  </si>
  <si>
    <t>COST ALLOCATION CHANGE</t>
  </si>
  <si>
    <t>EXPLANATION OF VARIANCE AND/OR CHANGE</t>
  </si>
  <si>
    <r>
      <t xml:space="preserve">This COST REPORT - CONCEPTION DEFINITION workbook includes following worksheets: </t>
    </r>
    <r>
      <rPr>
        <sz val="10"/>
        <rFont val="Arial"/>
        <family val="2"/>
      </rPr>
      <t xml:space="preserve"> </t>
    </r>
  </si>
  <si>
    <t>PRODUCTION COMPANY :</t>
  </si>
  <si>
    <t>ACC</t>
  </si>
  <si>
    <t>EST. TO COMPLETE</t>
  </si>
  <si>
    <t>TOTAL PRODUCTION LABOUR ('A')</t>
  </si>
  <si>
    <t>(Producer Signature)</t>
  </si>
  <si>
    <t>(Producer email)</t>
  </si>
  <si>
    <t>(date)</t>
  </si>
  <si>
    <t>FINAL FINANCING</t>
  </si>
  <si>
    <t>Source of Financing</t>
  </si>
  <si>
    <t>% of Final Costs</t>
  </si>
  <si>
    <r>
      <t xml:space="preserve">Total </t>
    </r>
    <r>
      <rPr>
        <sz val="9"/>
        <rFont val="Arial"/>
        <family val="2"/>
      </rPr>
      <t xml:space="preserve"> </t>
    </r>
    <r>
      <rPr>
        <sz val="8"/>
        <rFont val="Arial"/>
        <family val="2"/>
      </rPr>
      <t>(must equal Total Costs)</t>
    </r>
  </si>
  <si>
    <t>DEMO EQUIPMENT AND MATERIALS</t>
  </si>
  <si>
    <t xml:space="preserve">Explanation of Variances </t>
  </si>
  <si>
    <t xml:space="preserve">  Detailed explanation for variances from original projections to final costs</t>
  </si>
  <si>
    <t>If you have used your contingency, costs to date should be equal to 0. The contingency funds are allocations for overspent lines elsewhere in the budget, and described on the Variances tab. You will be asked to return unused contingency funds to OMDC.</t>
  </si>
  <si>
    <t>Internal to Related</t>
  </si>
  <si>
    <t>Internal to External</t>
  </si>
  <si>
    <t>Related to Internal</t>
  </si>
  <si>
    <t>Related to External</t>
  </si>
  <si>
    <t>External to Internal</t>
  </si>
  <si>
    <t>External to Related</t>
  </si>
  <si>
    <t xml:space="preserve">Ontario Creates has taken care to ensure that the formulas in this budget are correct.  However, as the formulas are not locked, errors can occur when numbers are entered to override formulas and/or when lines are added or subtracted.  Ontario Creates takes no responsibility for the accuracy of your budget. Please check each line where you have entered figures and ensure the accuracy of the subtotals and totals lines and columns.
</t>
  </si>
  <si>
    <t>If you discover any errors in the budget, please email us at idmfund@ontariocreates.ca</t>
  </si>
  <si>
    <t>GEN-16</t>
  </si>
  <si>
    <t>PROMOTIONS</t>
  </si>
  <si>
    <t>TOTAL PROMOTIONS ('D')</t>
  </si>
  <si>
    <t>14.05</t>
  </si>
  <si>
    <t xml:space="preserve">  MARKETING MANAGER / COORDINATOR</t>
  </si>
  <si>
    <t>14.10</t>
  </si>
  <si>
    <t xml:space="preserve">  PUBLICIST</t>
  </si>
  <si>
    <t>14.20</t>
  </si>
  <si>
    <t xml:space="preserve">  SOCIAL MEDIA PROMOTION &amp; SEO</t>
  </si>
  <si>
    <t>14.40</t>
  </si>
  <si>
    <t xml:space="preserve">  SALES SHEETS (INDUSTRY) </t>
  </si>
  <si>
    <t>14.50</t>
  </si>
  <si>
    <t xml:space="preserve">  ADVERTISING</t>
  </si>
  <si>
    <t>14.60</t>
  </si>
  <si>
    <t xml:space="preserve">  AWARD ENTRY FEES</t>
  </si>
  <si>
    <t>14.70</t>
  </si>
  <si>
    <t>14.71</t>
  </si>
  <si>
    <t>14.99</t>
  </si>
  <si>
    <t>Version 3.0 - March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</si>
</sst>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quot;$&quot;* #,##0.00_-;\-&quot;$&quot;* #,##0.00_-;_-&quot;$&quot;* &quot;-&quot;??_-;_-@_-"/>
    <numFmt numFmtId="165" formatCode="_-* #,##0.00_-;\-* #,##0.00_-;_-* &quot;-&quot;??_-;_-@_-"/>
    <numFmt numFmtId="166" formatCode="&quot;$&quot;#,##0"/>
    <numFmt numFmtId="167" formatCode="_-* #,##0_-;\-* #,##0_-;_-* &quot;-&quot;??_-;_-@_-"/>
    <numFmt numFmtId="168" formatCode="_-&quot;$&quot;* #,##0_-;\-&quot;$&quot;* #,##0_-;_-&quot;$&quot;* &quot;-&quot;??_-;_-@_-"/>
    <numFmt numFmtId="169" formatCode="[$-409]d\-mmm\-yy;@"/>
    <numFmt numFmtId="170" formatCode="_-* #,##0_-;* \(#,##0\)_-;_-* &quot;-&quot;_-;_-@_-"/>
    <numFmt numFmtId="171" formatCode="00"/>
  </numFmts>
  <fonts count="24" x14ac:knownFonts="1">
    <font>
      <sz val="12"/>
      <name val="Arial"/>
    </font>
    <font>
      <sz val="12"/>
      <name val="Arial"/>
      <family val="2"/>
    </font>
    <font>
      <b/>
      <sz val="12"/>
      <name val="Arial"/>
      <family val="2"/>
    </font>
    <font>
      <sz val="10"/>
      <name val="Arial"/>
      <family val="2"/>
    </font>
    <font>
      <sz val="9"/>
      <name val="Arial"/>
      <family val="2"/>
    </font>
    <font>
      <b/>
      <sz val="10"/>
      <name val="Arial"/>
      <family val="2"/>
    </font>
    <font>
      <b/>
      <sz val="9"/>
      <name val="Arial"/>
      <family val="2"/>
    </font>
    <font>
      <sz val="8"/>
      <name val="Arial"/>
      <family val="2"/>
    </font>
    <font>
      <b/>
      <sz val="11"/>
      <name val="Arial"/>
      <family val="2"/>
    </font>
    <font>
      <i/>
      <sz val="12"/>
      <name val="Arial"/>
      <family val="2"/>
    </font>
    <font>
      <i/>
      <sz val="10"/>
      <name val="Arial"/>
      <family val="2"/>
    </font>
    <font>
      <i/>
      <sz val="9"/>
      <name val="Arial"/>
      <family val="2"/>
    </font>
    <font>
      <b/>
      <i/>
      <sz val="9"/>
      <name val="Arial"/>
      <family val="2"/>
    </font>
    <font>
      <b/>
      <u/>
      <sz val="9"/>
      <name val="Arial"/>
      <family val="2"/>
    </font>
    <font>
      <b/>
      <u/>
      <sz val="16"/>
      <name val="Arial"/>
      <family val="2"/>
    </font>
    <font>
      <b/>
      <u/>
      <sz val="10"/>
      <name val="Arial"/>
      <family val="2"/>
    </font>
    <font>
      <b/>
      <sz val="10"/>
      <color theme="0"/>
      <name val="Arial"/>
      <family val="2"/>
    </font>
    <font>
      <sz val="12"/>
      <name val="Arial"/>
      <family val="2"/>
    </font>
    <font>
      <b/>
      <sz val="8"/>
      <name val="Arial"/>
      <family val="2"/>
    </font>
    <font>
      <b/>
      <sz val="9"/>
      <color indexed="10"/>
      <name val="Arial"/>
      <family val="2"/>
    </font>
    <font>
      <sz val="9"/>
      <name val="Verdana"/>
      <family val="2"/>
    </font>
    <font>
      <b/>
      <i/>
      <sz val="9"/>
      <name val="Verdana"/>
      <family val="2"/>
    </font>
    <font>
      <b/>
      <sz val="9"/>
      <name val="Verdana"/>
      <family val="2"/>
    </font>
    <font>
      <sz val="10"/>
      <color rgb="FFFF0000"/>
      <name val="Arial"/>
      <family val="2"/>
    </font>
  </fonts>
  <fills count="12">
    <fill>
      <patternFill patternType="none"/>
    </fill>
    <fill>
      <patternFill patternType="gray125"/>
    </fill>
    <fill>
      <patternFill patternType="solid">
        <fgColor indexed="65"/>
        <bgColor indexed="8"/>
      </patternFill>
    </fill>
    <fill>
      <patternFill patternType="solid">
        <fgColor indexed="22"/>
        <bgColor indexed="64"/>
      </patternFill>
    </fill>
    <fill>
      <patternFill patternType="solid">
        <fgColor theme="0" tint="-0.34998626667073579"/>
        <bgColor indexed="64"/>
      </patternFill>
    </fill>
    <fill>
      <patternFill patternType="solid">
        <fgColor rgb="FFFFFF99"/>
        <bgColor indexed="64"/>
      </patternFill>
    </fill>
    <fill>
      <patternFill patternType="solid">
        <fgColor theme="6" tint="0.59999389629810485"/>
        <bgColor indexed="64"/>
      </patternFill>
    </fill>
    <fill>
      <patternFill patternType="solid">
        <fgColor theme="6" tint="0.59999389629810485"/>
        <bgColor indexed="8"/>
      </patternFill>
    </fill>
    <fill>
      <patternFill patternType="solid">
        <fgColor theme="0"/>
        <bgColor indexed="64"/>
      </patternFill>
    </fill>
    <fill>
      <patternFill patternType="solid">
        <fgColor theme="0"/>
        <bgColor indexed="8"/>
      </patternFill>
    </fill>
    <fill>
      <patternFill patternType="solid">
        <fgColor theme="0" tint="-4.9989318521683403E-2"/>
        <bgColor indexed="64"/>
      </patternFill>
    </fill>
    <fill>
      <patternFill patternType="solid">
        <fgColor rgb="FFFFFF00"/>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top style="medium">
        <color indexed="64"/>
      </top>
      <bottom/>
      <diagonal/>
    </border>
    <border>
      <left style="thick">
        <color indexed="64"/>
      </left>
      <right/>
      <top/>
      <bottom style="thick">
        <color indexed="64"/>
      </bottom>
      <diagonal/>
    </border>
    <border>
      <left/>
      <right style="thick">
        <color indexed="64"/>
      </right>
      <top/>
      <bottom style="thick">
        <color indexed="64"/>
      </bottom>
      <diagonal/>
    </border>
    <border>
      <left style="thick">
        <color indexed="64"/>
      </left>
      <right/>
      <top style="thick">
        <color indexed="64"/>
      </top>
      <bottom/>
      <diagonal/>
    </border>
    <border>
      <left/>
      <right style="thick">
        <color indexed="8"/>
      </right>
      <top style="thick">
        <color indexed="64"/>
      </top>
      <bottom/>
      <diagonal/>
    </border>
    <border>
      <left style="thin">
        <color indexed="64"/>
      </left>
      <right style="thin">
        <color indexed="64"/>
      </right>
      <top style="thin">
        <color indexed="64"/>
      </top>
      <bottom style="double">
        <color indexed="64"/>
      </bottom>
      <diagonal/>
    </border>
    <border>
      <left/>
      <right/>
      <top style="double">
        <color indexed="64"/>
      </top>
      <bottom/>
      <diagonal/>
    </border>
    <border>
      <left/>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6">
    <xf numFmtId="0" fontId="0" fillId="0" borderId="0"/>
    <xf numFmtId="165" fontId="1" fillId="0" borderId="0" applyFont="0" applyFill="0" applyBorder="0" applyAlignment="0" applyProtection="0"/>
    <xf numFmtId="164" fontId="1" fillId="0" borderId="0" applyFont="0" applyFill="0" applyBorder="0" applyAlignment="0" applyProtection="0"/>
    <xf numFmtId="49" fontId="3" fillId="0" borderId="0"/>
    <xf numFmtId="9" fontId="17" fillId="0" borderId="0" applyFont="0" applyFill="0" applyBorder="0" applyAlignment="0" applyProtection="0"/>
    <xf numFmtId="0" fontId="1" fillId="0" borderId="0"/>
  </cellStyleXfs>
  <cellXfs count="263">
    <xf numFmtId="0" fontId="0" fillId="0" borderId="0" xfId="0"/>
    <xf numFmtId="0" fontId="0" fillId="0" borderId="0" xfId="0" applyBorder="1"/>
    <xf numFmtId="0" fontId="2" fillId="0" borderId="0" xfId="0" applyFont="1"/>
    <xf numFmtId="0" fontId="3" fillId="0" borderId="0" xfId="0" applyFont="1"/>
    <xf numFmtId="0" fontId="5" fillId="0" borderId="0" xfId="0" applyFont="1"/>
    <xf numFmtId="0" fontId="6" fillId="0" borderId="0" xfId="0" applyFont="1"/>
    <xf numFmtId="0" fontId="4" fillId="0" borderId="0" xfId="0" applyFont="1"/>
    <xf numFmtId="49" fontId="0" fillId="0" borderId="0" xfId="0" applyNumberFormat="1"/>
    <xf numFmtId="0" fontId="5" fillId="0" borderId="0" xfId="0" applyFont="1" applyBorder="1"/>
    <xf numFmtId="0" fontId="3" fillId="0" borderId="1" xfId="0" applyFont="1" applyBorder="1"/>
    <xf numFmtId="49" fontId="3" fillId="0" borderId="0" xfId="0" applyNumberFormat="1" applyFont="1"/>
    <xf numFmtId="0" fontId="3" fillId="0" borderId="0" xfId="0" applyFont="1" applyBorder="1"/>
    <xf numFmtId="0" fontId="3" fillId="0" borderId="1" xfId="0" applyFont="1" applyBorder="1" applyAlignment="1" applyProtection="1">
      <alignment vertical="center"/>
    </xf>
    <xf numFmtId="0" fontId="6" fillId="0" borderId="0" xfId="0" applyFont="1" applyBorder="1"/>
    <xf numFmtId="0" fontId="5" fillId="0" borderId="1" xfId="0" applyFont="1" applyBorder="1"/>
    <xf numFmtId="0" fontId="2" fillId="0" borderId="0" xfId="0" applyFont="1" applyBorder="1"/>
    <xf numFmtId="49" fontId="3" fillId="0" borderId="1" xfId="0" applyNumberFormat="1" applyFont="1" applyBorder="1" applyAlignment="1">
      <alignment horizontal="center"/>
    </xf>
    <xf numFmtId="49" fontId="3" fillId="0" borderId="0" xfId="0" applyNumberFormat="1" applyFont="1" applyAlignment="1">
      <alignment horizontal="center"/>
    </xf>
    <xf numFmtId="0" fontId="3" fillId="0" borderId="5" xfId="0" applyFont="1" applyBorder="1" applyAlignment="1" applyProtection="1">
      <alignment vertical="center"/>
    </xf>
    <xf numFmtId="0" fontId="3" fillId="0" borderId="6" xfId="0" applyFont="1" applyBorder="1" applyAlignment="1" applyProtection="1">
      <alignment vertical="center"/>
    </xf>
    <xf numFmtId="0" fontId="5" fillId="0" borderId="4" xfId="0" applyFont="1" applyBorder="1" applyAlignment="1" applyProtection="1">
      <alignment horizontal="center" vertical="center"/>
    </xf>
    <xf numFmtId="3" fontId="4" fillId="0" borderId="0" xfId="0" applyNumberFormat="1" applyFont="1"/>
    <xf numFmtId="3" fontId="4" fillId="2" borderId="1" xfId="0" applyNumberFormat="1" applyFont="1" applyFill="1" applyBorder="1" applyAlignment="1" applyProtection="1">
      <alignment horizontal="center" vertical="center"/>
    </xf>
    <xf numFmtId="0" fontId="3" fillId="0" borderId="1" xfId="0" quotePrefix="1" applyFont="1" applyBorder="1" applyAlignment="1" applyProtection="1">
      <alignment horizontal="center" vertical="center"/>
    </xf>
    <xf numFmtId="49" fontId="3" fillId="0" borderId="1" xfId="0" quotePrefix="1" applyNumberFormat="1" applyFont="1" applyBorder="1" applyAlignment="1" applyProtection="1">
      <alignment horizontal="center" vertical="center"/>
    </xf>
    <xf numFmtId="0" fontId="9" fillId="0" borderId="0" xfId="0" applyFont="1" applyBorder="1" applyAlignment="1">
      <alignment horizontal="right"/>
    </xf>
    <xf numFmtId="49" fontId="8" fillId="0" borderId="1" xfId="0" applyNumberFormat="1" applyFont="1" applyBorder="1" applyAlignment="1">
      <alignment horizontal="center"/>
    </xf>
    <xf numFmtId="0" fontId="8" fillId="0" borderId="1" xfId="0" applyFont="1" applyBorder="1"/>
    <xf numFmtId="0" fontId="3" fillId="0" borderId="0" xfId="0" applyFont="1" applyFill="1"/>
    <xf numFmtId="0" fontId="3" fillId="0" borderId="0" xfId="0" applyFont="1" applyFill="1" applyBorder="1"/>
    <xf numFmtId="0" fontId="0" fillId="0" borderId="0" xfId="0" applyFill="1"/>
    <xf numFmtId="0" fontId="4" fillId="0" borderId="0" xfId="0" applyFont="1" applyBorder="1"/>
    <xf numFmtId="0" fontId="4" fillId="0" borderId="0" xfId="0" applyFont="1" applyBorder="1" applyAlignment="1">
      <alignment horizontal="center"/>
    </xf>
    <xf numFmtId="0" fontId="5" fillId="0" borderId="0" xfId="0" applyFont="1" applyFill="1" applyBorder="1" applyAlignment="1">
      <alignment horizontal="right"/>
    </xf>
    <xf numFmtId="0" fontId="5" fillId="0" borderId="4" xfId="0" applyFont="1" applyFill="1" applyBorder="1" applyAlignment="1" applyProtection="1">
      <alignment horizontal="center" vertical="center"/>
    </xf>
    <xf numFmtId="0" fontId="5" fillId="0" borderId="1" xfId="0" applyFont="1" applyFill="1" applyBorder="1"/>
    <xf numFmtId="0" fontId="5" fillId="0" borderId="1" xfId="0" applyFont="1" applyFill="1" applyBorder="1" applyAlignment="1">
      <alignment horizontal="right"/>
    </xf>
    <xf numFmtId="0" fontId="5" fillId="0" borderId="0" xfId="0" applyFont="1" applyFill="1" applyBorder="1"/>
    <xf numFmtId="0" fontId="16" fillId="4" borderId="7" xfId="0" applyFont="1" applyFill="1" applyBorder="1" applyAlignment="1">
      <alignment horizontal="right"/>
    </xf>
    <xf numFmtId="0" fontId="16" fillId="4" borderId="9" xfId="0" applyFont="1" applyFill="1" applyBorder="1"/>
    <xf numFmtId="0" fontId="3" fillId="0" borderId="6" xfId="0" applyFont="1" applyFill="1" applyBorder="1" applyAlignment="1" applyProtection="1">
      <alignment vertical="center"/>
    </xf>
    <xf numFmtId="166" fontId="5" fillId="7" borderId="1" xfId="0" applyNumberFormat="1" applyFont="1" applyFill="1" applyBorder="1" applyAlignment="1" applyProtection="1">
      <alignment vertical="center"/>
    </xf>
    <xf numFmtId="166" fontId="5" fillId="7" borderId="1" xfId="0" applyNumberFormat="1" applyFont="1" applyFill="1" applyBorder="1" applyAlignment="1" applyProtection="1">
      <alignment horizontal="right" vertical="center"/>
    </xf>
    <xf numFmtId="0" fontId="5" fillId="0" borderId="4" xfId="0" applyFont="1" applyFill="1" applyBorder="1" applyAlignment="1" applyProtection="1">
      <alignment vertical="center"/>
    </xf>
    <xf numFmtId="0" fontId="0" fillId="0" borderId="0" xfId="0" applyFill="1" applyBorder="1" applyAlignment="1"/>
    <xf numFmtId="0" fontId="3" fillId="0" borderId="0" xfId="0" applyFont="1" applyFill="1" applyBorder="1" applyAlignment="1" applyProtection="1">
      <alignment horizontal="center" vertical="center"/>
    </xf>
    <xf numFmtId="0" fontId="3" fillId="0" borderId="0" xfId="0" applyFont="1" applyFill="1" applyProtection="1"/>
    <xf numFmtId="0" fontId="4" fillId="0" borderId="0" xfId="0" applyFont="1" applyFill="1" applyBorder="1"/>
    <xf numFmtId="3" fontId="3" fillId="0" borderId="1" xfId="0" applyNumberFormat="1" applyFont="1" applyFill="1" applyBorder="1" applyAlignment="1" applyProtection="1">
      <alignment vertical="center"/>
    </xf>
    <xf numFmtId="0" fontId="3" fillId="0" borderId="11" xfId="0" applyFont="1" applyBorder="1" applyAlignment="1" applyProtection="1">
      <alignment vertical="center"/>
    </xf>
    <xf numFmtId="0" fontId="3" fillId="0" borderId="4" xfId="0" applyFont="1" applyFill="1" applyBorder="1" applyAlignment="1" applyProtection="1">
      <alignment vertical="center"/>
    </xf>
    <xf numFmtId="0" fontId="3" fillId="0" borderId="5" xfId="0" applyFont="1" applyFill="1" applyBorder="1" applyAlignment="1" applyProtection="1">
      <alignment vertical="center"/>
    </xf>
    <xf numFmtId="0" fontId="3" fillId="0" borderId="12" xfId="0" applyFont="1" applyBorder="1" applyAlignment="1" applyProtection="1">
      <alignment vertical="center"/>
    </xf>
    <xf numFmtId="0" fontId="5" fillId="0" borderId="10" xfId="0" applyFont="1" applyBorder="1" applyAlignment="1" applyProtection="1">
      <alignment horizontal="center" vertical="center"/>
    </xf>
    <xf numFmtId="166" fontId="5" fillId="7" borderId="5" xfId="0" applyNumberFormat="1" applyFont="1" applyFill="1" applyBorder="1" applyAlignment="1" applyProtection="1">
      <alignment vertical="center"/>
    </xf>
    <xf numFmtId="0" fontId="5"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0" fillId="0" borderId="0" xfId="0" applyAlignment="1"/>
    <xf numFmtId="166" fontId="5" fillId="0" borderId="0" xfId="0" applyNumberFormat="1" applyFont="1" applyFill="1" applyBorder="1" applyAlignment="1" applyProtection="1">
      <alignment vertical="center"/>
    </xf>
    <xf numFmtId="0" fontId="0" fillId="0" borderId="0" xfId="0" applyFill="1" applyBorder="1"/>
    <xf numFmtId="0" fontId="9" fillId="0" borderId="0" xfId="0" applyFont="1" applyFill="1" applyBorder="1" applyAlignment="1">
      <alignment horizontal="right"/>
    </xf>
    <xf numFmtId="0" fontId="5" fillId="0" borderId="1" xfId="0" applyFont="1" applyFill="1" applyBorder="1" applyAlignment="1" applyProtection="1">
      <alignment horizontal="center" vertical="center"/>
    </xf>
    <xf numFmtId="0" fontId="2" fillId="0" borderId="0" xfId="0" applyFont="1" applyFill="1" applyBorder="1"/>
    <xf numFmtId="0" fontId="3" fillId="0" borderId="1" xfId="0" quotePrefix="1" applyFont="1" applyFill="1" applyBorder="1" applyAlignment="1" applyProtection="1">
      <alignment horizontal="center" vertical="center"/>
    </xf>
    <xf numFmtId="0" fontId="3" fillId="0" borderId="1" xfId="0" applyFont="1" applyFill="1" applyBorder="1" applyAlignment="1" applyProtection="1">
      <alignment vertical="center"/>
    </xf>
    <xf numFmtId="0" fontId="6" fillId="0" borderId="0" xfId="0" applyFont="1" applyFill="1" applyBorder="1"/>
    <xf numFmtId="0" fontId="3" fillId="0" borderId="12" xfId="0" applyFont="1" applyFill="1" applyBorder="1" applyAlignment="1" applyProtection="1">
      <alignment vertical="center"/>
    </xf>
    <xf numFmtId="0" fontId="3" fillId="0" borderId="2" xfId="0" applyFont="1" applyFill="1" applyBorder="1" applyAlignment="1" applyProtection="1">
      <alignment horizontal="center" vertical="center"/>
    </xf>
    <xf numFmtId="0" fontId="3" fillId="0" borderId="0" xfId="0" applyFont="1" applyFill="1" applyAlignment="1" applyProtection="1">
      <alignment vertical="center"/>
    </xf>
    <xf numFmtId="37" fontId="5" fillId="0" borderId="0" xfId="0" applyNumberFormat="1" applyFont="1" applyFill="1" applyAlignment="1" applyProtection="1">
      <alignment vertical="center"/>
    </xf>
    <xf numFmtId="0" fontId="3" fillId="0" borderId="0" xfId="0" applyFont="1" applyFill="1" applyBorder="1" applyAlignment="1" applyProtection="1">
      <alignment vertical="center"/>
    </xf>
    <xf numFmtId="37" fontId="5" fillId="0" borderId="0" xfId="0" applyNumberFormat="1" applyFont="1" applyFill="1" applyBorder="1" applyAlignment="1" applyProtection="1">
      <alignment vertical="center"/>
    </xf>
    <xf numFmtId="2" fontId="3" fillId="0" borderId="1" xfId="0" quotePrefix="1" applyNumberFormat="1" applyFont="1" applyFill="1" applyBorder="1" applyAlignment="1" applyProtection="1">
      <alignment horizontal="center" vertical="center"/>
    </xf>
    <xf numFmtId="49" fontId="3" fillId="0" borderId="1" xfId="0" quotePrefix="1" applyNumberFormat="1" applyFont="1" applyFill="1" applyBorder="1" applyAlignment="1" applyProtection="1">
      <alignment horizontal="center" vertical="center"/>
    </xf>
    <xf numFmtId="0" fontId="5" fillId="0" borderId="0" xfId="0" applyFont="1" applyFill="1"/>
    <xf numFmtId="0" fontId="2" fillId="0" borderId="0" xfId="0" applyFont="1" applyFill="1"/>
    <xf numFmtId="0" fontId="5" fillId="0" borderId="0" xfId="0" applyFont="1" applyFill="1" applyProtection="1"/>
    <xf numFmtId="49" fontId="3" fillId="0" borderId="0" xfId="0" applyNumberFormat="1" applyFont="1" applyFill="1"/>
    <xf numFmtId="166" fontId="3" fillId="0" borderId="0" xfId="0" applyNumberFormat="1" applyFont="1" applyFill="1" applyBorder="1" applyAlignment="1" applyProtection="1">
      <alignment horizontal="right" vertical="center"/>
    </xf>
    <xf numFmtId="0" fontId="3" fillId="0" borderId="3" xfId="0" applyFont="1" applyFill="1" applyBorder="1" applyAlignment="1" applyProtection="1">
      <alignment horizontal="center" vertical="center"/>
    </xf>
    <xf numFmtId="0" fontId="3" fillId="0" borderId="3" xfId="0" applyFont="1" applyFill="1" applyBorder="1" applyAlignment="1" applyProtection="1">
      <alignment horizontal="left" vertical="center"/>
    </xf>
    <xf numFmtId="0" fontId="10" fillId="0" borderId="0" xfId="0" applyFont="1" applyFill="1"/>
    <xf numFmtId="0" fontId="5" fillId="0" borderId="10" xfId="0" applyFont="1" applyFill="1" applyBorder="1"/>
    <xf numFmtId="0" fontId="3" fillId="0" borderId="11" xfId="0" applyFont="1" applyFill="1" applyBorder="1"/>
    <xf numFmtId="0" fontId="5" fillId="0" borderId="7" xfId="0" applyFont="1" applyFill="1" applyBorder="1"/>
    <xf numFmtId="0" fontId="3" fillId="0" borderId="9" xfId="0" applyFont="1" applyFill="1" applyBorder="1"/>
    <xf numFmtId="0" fontId="5" fillId="0" borderId="1" xfId="0" applyFont="1" applyFill="1" applyBorder="1" applyProtection="1"/>
    <xf numFmtId="0" fontId="3" fillId="0" borderId="10" xfId="0" applyFont="1" applyFill="1" applyBorder="1" applyAlignment="1" applyProtection="1">
      <alignment vertical="center"/>
    </xf>
    <xf numFmtId="0" fontId="3" fillId="0" borderId="0" xfId="0" applyFont="1" applyFill="1" applyBorder="1" applyAlignment="1" applyProtection="1">
      <alignment horizontal="left" vertical="center"/>
    </xf>
    <xf numFmtId="0" fontId="3" fillId="0" borderId="2" xfId="0" applyFont="1" applyFill="1" applyBorder="1" applyProtection="1"/>
    <xf numFmtId="0" fontId="5" fillId="0" borderId="6" xfId="0" applyFont="1" applyFill="1" applyBorder="1" applyAlignment="1" applyProtection="1">
      <alignment horizontal="center" vertical="center"/>
    </xf>
    <xf numFmtId="0" fontId="5" fillId="0" borderId="1" xfId="0" applyFont="1" applyFill="1" applyBorder="1" applyAlignment="1" applyProtection="1">
      <alignment horizontal="center"/>
    </xf>
    <xf numFmtId="0" fontId="5" fillId="0" borderId="12" xfId="0" applyFont="1" applyFill="1" applyBorder="1" applyAlignment="1" applyProtection="1">
      <alignment vertical="center"/>
    </xf>
    <xf numFmtId="0" fontId="3" fillId="0" borderId="6" xfId="0" applyFont="1" applyFill="1" applyBorder="1" applyAlignment="1" applyProtection="1">
      <alignment vertical="center"/>
    </xf>
    <xf numFmtId="0" fontId="5" fillId="0" borderId="1" xfId="0" applyFont="1" applyFill="1" applyBorder="1" applyAlignment="1" applyProtection="1">
      <alignment vertical="center"/>
    </xf>
    <xf numFmtId="0" fontId="5" fillId="0" borderId="1" xfId="0" applyFont="1" applyBorder="1" applyAlignment="1" applyProtection="1">
      <alignment vertical="center"/>
    </xf>
    <xf numFmtId="167" fontId="3" fillId="8" borderId="1" xfId="1" applyNumberFormat="1" applyFont="1" applyFill="1" applyBorder="1"/>
    <xf numFmtId="3" fontId="3" fillId="9" borderId="1" xfId="0" applyNumberFormat="1" applyFont="1" applyFill="1" applyBorder="1" applyAlignment="1" applyProtection="1">
      <alignment vertical="center"/>
    </xf>
    <xf numFmtId="0" fontId="0" fillId="0" borderId="0" xfId="0" applyAlignment="1">
      <alignment wrapText="1"/>
    </xf>
    <xf numFmtId="0" fontId="3" fillId="0" borderId="0" xfId="0" applyFont="1" applyFill="1" applyBorder="1" applyAlignment="1">
      <alignment wrapText="1"/>
    </xf>
    <xf numFmtId="0" fontId="5" fillId="0" borderId="1" xfId="0" applyFont="1" applyBorder="1" applyAlignment="1">
      <alignment horizontal="center" wrapText="1"/>
    </xf>
    <xf numFmtId="0" fontId="5" fillId="0" borderId="0" xfId="0" applyFont="1" applyFill="1" applyBorder="1" applyAlignment="1" applyProtection="1">
      <alignment horizontal="center" vertical="center" wrapText="1"/>
    </xf>
    <xf numFmtId="0" fontId="0" fillId="0" borderId="0" xfId="0" applyFill="1" applyBorder="1" applyAlignment="1">
      <alignment horizontal="center" vertical="center" wrapText="1"/>
    </xf>
    <xf numFmtId="0" fontId="5" fillId="0" borderId="0" xfId="0" applyFont="1" applyFill="1" applyBorder="1" applyAlignment="1">
      <alignment wrapText="1"/>
    </xf>
    <xf numFmtId="3" fontId="3" fillId="9" borderId="1" xfId="0" applyNumberFormat="1" applyFont="1" applyFill="1" applyBorder="1" applyAlignment="1" applyProtection="1">
      <alignment vertical="center" wrapText="1"/>
    </xf>
    <xf numFmtId="3" fontId="4" fillId="2" borderId="1" xfId="0" applyNumberFormat="1" applyFont="1" applyFill="1" applyBorder="1" applyAlignment="1" applyProtection="1">
      <alignment horizontal="center" vertical="center" wrapText="1"/>
    </xf>
    <xf numFmtId="166" fontId="5" fillId="7" borderId="5" xfId="0" applyNumberFormat="1" applyFont="1" applyFill="1" applyBorder="1" applyAlignment="1" applyProtection="1">
      <alignment vertical="center" wrapText="1"/>
    </xf>
    <xf numFmtId="37" fontId="5" fillId="0" borderId="0" xfId="0" applyNumberFormat="1" applyFont="1" applyFill="1" applyAlignment="1" applyProtection="1">
      <alignment vertical="center" wrapText="1"/>
    </xf>
    <xf numFmtId="0" fontId="5" fillId="0" borderId="5" xfId="0" applyFont="1" applyFill="1" applyBorder="1" applyAlignment="1" applyProtection="1">
      <alignment vertical="center" wrapText="1"/>
    </xf>
    <xf numFmtId="37" fontId="5" fillId="0" borderId="0" xfId="0" applyNumberFormat="1" applyFont="1" applyFill="1" applyBorder="1" applyAlignment="1" applyProtection="1">
      <alignment vertical="center" wrapText="1"/>
    </xf>
    <xf numFmtId="0" fontId="5" fillId="0" borderId="0" xfId="0" applyFont="1" applyFill="1" applyAlignment="1" applyProtection="1">
      <alignment wrapText="1"/>
    </xf>
    <xf numFmtId="0" fontId="0" fillId="0" borderId="0" xfId="0" applyFill="1" applyAlignment="1">
      <alignment wrapText="1"/>
    </xf>
    <xf numFmtId="0" fontId="3" fillId="0" borderId="3" xfId="0" applyFont="1" applyFill="1" applyBorder="1" applyAlignment="1" applyProtection="1">
      <alignment horizontal="left" vertical="center" wrapText="1"/>
    </xf>
    <xf numFmtId="3" fontId="3" fillId="9" borderId="1" xfId="0" applyNumberFormat="1" applyFont="1" applyFill="1" applyBorder="1" applyAlignment="1" applyProtection="1">
      <alignment horizontal="right" vertical="center" wrapText="1"/>
    </xf>
    <xf numFmtId="166" fontId="5" fillId="7" borderId="1" xfId="0" applyNumberFormat="1" applyFont="1" applyFill="1" applyBorder="1" applyAlignment="1" applyProtection="1">
      <alignment horizontal="right" vertical="center" wrapText="1"/>
    </xf>
    <xf numFmtId="0" fontId="0" fillId="0" borderId="1" xfId="0" applyBorder="1" applyAlignment="1">
      <alignment wrapText="1"/>
    </xf>
    <xf numFmtId="0" fontId="5" fillId="0" borderId="1" xfId="0" applyFont="1" applyBorder="1" applyAlignment="1">
      <alignment wrapText="1"/>
    </xf>
    <xf numFmtId="0" fontId="3" fillId="0" borderId="1" xfId="0" applyFont="1" applyBorder="1" applyAlignment="1">
      <alignment wrapText="1"/>
    </xf>
    <xf numFmtId="0" fontId="3" fillId="0" borderId="0" xfId="0" applyFont="1" applyFill="1" applyBorder="1" applyProtection="1"/>
    <xf numFmtId="0" fontId="6" fillId="0" borderId="2" xfId="0" applyFont="1" applyFill="1" applyBorder="1" applyAlignment="1">
      <alignment wrapText="1"/>
    </xf>
    <xf numFmtId="0" fontId="2" fillId="0" borderId="2" xfId="0" applyFont="1" applyFill="1" applyBorder="1" applyAlignment="1">
      <alignment wrapText="1"/>
    </xf>
    <xf numFmtId="0" fontId="2" fillId="0" borderId="5" xfId="0" applyFont="1" applyFill="1" applyBorder="1" applyAlignment="1">
      <alignment wrapText="1"/>
    </xf>
    <xf numFmtId="0" fontId="6" fillId="0" borderId="1" xfId="0" applyFont="1" applyBorder="1" applyAlignment="1">
      <alignment wrapText="1"/>
    </xf>
    <xf numFmtId="0" fontId="4" fillId="0" borderId="1" xfId="0" applyFont="1" applyBorder="1" applyAlignment="1">
      <alignment wrapText="1"/>
    </xf>
    <xf numFmtId="0" fontId="3" fillId="0" borderId="3" xfId="0" applyFont="1" applyFill="1" applyBorder="1" applyAlignment="1" applyProtection="1">
      <alignment vertical="center" wrapText="1"/>
    </xf>
    <xf numFmtId="0" fontId="0" fillId="0" borderId="6" xfId="0" applyBorder="1" applyAlignment="1">
      <alignment wrapText="1"/>
    </xf>
    <xf numFmtId="0" fontId="3" fillId="0" borderId="9" xfId="0" applyFont="1" applyBorder="1" applyAlignment="1" applyProtection="1">
      <alignment vertical="center"/>
    </xf>
    <xf numFmtId="3" fontId="3" fillId="9" borderId="6" xfId="0" applyNumberFormat="1" applyFont="1" applyFill="1" applyBorder="1" applyAlignment="1" applyProtection="1">
      <alignment vertical="center" wrapText="1"/>
    </xf>
    <xf numFmtId="3" fontId="4" fillId="2" borderId="6" xfId="0" applyNumberFormat="1" applyFont="1" applyFill="1" applyBorder="1" applyAlignment="1" applyProtection="1">
      <alignment horizontal="center" vertical="center" wrapText="1"/>
    </xf>
    <xf numFmtId="0" fontId="5" fillId="0" borderId="2" xfId="0" applyFont="1" applyFill="1" applyBorder="1" applyAlignment="1" applyProtection="1">
      <alignment vertical="center" wrapText="1"/>
    </xf>
    <xf numFmtId="3" fontId="0" fillId="6" borderId="6" xfId="0" applyNumberFormat="1" applyFill="1" applyBorder="1" applyAlignment="1">
      <alignment wrapText="1"/>
    </xf>
    <xf numFmtId="0" fontId="5" fillId="0" borderId="7" xfId="0" applyFont="1" applyFill="1" applyBorder="1" applyAlignment="1" applyProtection="1">
      <alignment horizontal="center" vertical="center"/>
    </xf>
    <xf numFmtId="0" fontId="6" fillId="0" borderId="5" xfId="0" applyFont="1" applyFill="1" applyBorder="1" applyAlignment="1">
      <alignment wrapText="1"/>
    </xf>
    <xf numFmtId="166" fontId="3" fillId="7" borderId="1" xfId="0" applyNumberFormat="1" applyFont="1" applyFill="1" applyBorder="1" applyAlignment="1" applyProtection="1">
      <alignment vertical="center" wrapText="1"/>
    </xf>
    <xf numFmtId="3" fontId="0" fillId="6" borderId="1" xfId="0" applyNumberFormat="1" applyFill="1" applyBorder="1" applyAlignment="1">
      <alignment wrapText="1"/>
    </xf>
    <xf numFmtId="3" fontId="3" fillId="6" borderId="1" xfId="0" applyNumberFormat="1" applyFont="1" applyFill="1" applyBorder="1" applyAlignment="1">
      <alignment wrapText="1"/>
    </xf>
    <xf numFmtId="49" fontId="9" fillId="0" borderId="0" xfId="0" applyNumberFormat="1" applyFont="1" applyFill="1" applyAlignment="1">
      <alignment horizontal="left"/>
    </xf>
    <xf numFmtId="0" fontId="10" fillId="0" borderId="0" xfId="0" applyFont="1" applyFill="1" applyBorder="1"/>
    <xf numFmtId="0" fontId="0" fillId="0" borderId="1" xfId="0" applyBorder="1"/>
    <xf numFmtId="3" fontId="0" fillId="6" borderId="1" xfId="0" applyNumberFormat="1" applyFill="1" applyBorder="1"/>
    <xf numFmtId="0" fontId="3" fillId="8" borderId="0" xfId="0" applyFont="1" applyFill="1"/>
    <xf numFmtId="3" fontId="3" fillId="2" borderId="1" xfId="0" applyNumberFormat="1" applyFont="1" applyFill="1" applyBorder="1" applyAlignment="1" applyProtection="1">
      <alignment horizontal="right" vertical="center"/>
    </xf>
    <xf numFmtId="0" fontId="5" fillId="0" borderId="0" xfId="0" applyFont="1" applyFill="1" applyBorder="1" applyProtection="1"/>
    <xf numFmtId="164" fontId="3" fillId="2" borderId="1" xfId="2" applyFont="1" applyFill="1" applyBorder="1" applyAlignment="1" applyProtection="1">
      <alignment horizontal="right" vertical="center"/>
    </xf>
    <xf numFmtId="0" fontId="2" fillId="0" borderId="0" xfId="0" applyFont="1" applyFill="1" applyBorder="1" applyAlignment="1">
      <alignment vertical="center"/>
    </xf>
    <xf numFmtId="0" fontId="5" fillId="8" borderId="1" xfId="0" applyFont="1" applyFill="1" applyBorder="1" applyAlignment="1">
      <alignment horizontal="center"/>
    </xf>
    <xf numFmtId="0" fontId="3" fillId="6" borderId="1" xfId="0" applyFont="1" applyFill="1" applyBorder="1"/>
    <xf numFmtId="3" fontId="3" fillId="6" borderId="1" xfId="0" applyNumberFormat="1" applyFont="1" applyFill="1" applyBorder="1"/>
    <xf numFmtId="0" fontId="0" fillId="6" borderId="1" xfId="0" applyFill="1" applyBorder="1"/>
    <xf numFmtId="164" fontId="0" fillId="6" borderId="1" xfId="0" applyNumberFormat="1" applyFill="1" applyBorder="1"/>
    <xf numFmtId="0" fontId="6" fillId="0" borderId="0" xfId="0" applyFont="1" applyAlignment="1">
      <alignment horizontal="right"/>
    </xf>
    <xf numFmtId="0" fontId="18" fillId="0" borderId="0" xfId="0" applyFont="1" applyAlignment="1">
      <alignment horizontal="right"/>
    </xf>
    <xf numFmtId="49" fontId="6" fillId="0" borderId="0" xfId="0" applyNumberFormat="1" applyFont="1" applyFill="1" applyBorder="1" applyAlignment="1" applyProtection="1">
      <alignment horizontal="left"/>
      <protection locked="0"/>
    </xf>
    <xf numFmtId="0" fontId="6" fillId="0" borderId="0" xfId="0" applyFont="1" applyFill="1" applyBorder="1" applyProtection="1">
      <protection locked="0"/>
    </xf>
    <xf numFmtId="38" fontId="6" fillId="0" borderId="0" xfId="0" applyNumberFormat="1" applyFont="1" applyFill="1" applyBorder="1" applyProtection="1">
      <protection locked="0"/>
    </xf>
    <xf numFmtId="49" fontId="13" fillId="0" borderId="0" xfId="0" applyNumberFormat="1" applyFont="1" applyFill="1" applyBorder="1" applyAlignment="1" applyProtection="1">
      <alignment horizontal="left"/>
      <protection locked="0"/>
    </xf>
    <xf numFmtId="0" fontId="19" fillId="0" borderId="0" xfId="0" applyFont="1" applyFill="1" applyBorder="1" applyProtection="1">
      <protection locked="0"/>
    </xf>
    <xf numFmtId="49" fontId="11" fillId="0" borderId="0" xfId="0" applyNumberFormat="1" applyFont="1" applyFill="1" applyBorder="1" applyAlignment="1" applyProtection="1">
      <alignment horizontal="left"/>
      <protection locked="0"/>
    </xf>
    <xf numFmtId="49" fontId="6" fillId="3" borderId="1" xfId="0" applyNumberFormat="1" applyFont="1" applyFill="1" applyBorder="1" applyAlignment="1" applyProtection="1">
      <alignment horizontal="center" wrapText="1"/>
      <protection locked="0"/>
    </xf>
    <xf numFmtId="170" fontId="6" fillId="3" borderId="1" xfId="0" applyNumberFormat="1" applyFont="1" applyFill="1" applyBorder="1" applyAlignment="1" applyProtection="1">
      <alignment horizontal="center" wrapText="1"/>
    </xf>
    <xf numFmtId="49" fontId="4" fillId="0" borderId="1" xfId="0" applyNumberFormat="1" applyFont="1" applyFill="1" applyBorder="1" applyAlignment="1" applyProtection="1">
      <alignment horizontal="center"/>
    </xf>
    <xf numFmtId="0" fontId="4" fillId="0" borderId="1" xfId="0" applyFont="1" applyFill="1" applyBorder="1" applyProtection="1"/>
    <xf numFmtId="170" fontId="4" fillId="0" borderId="1" xfId="0" quotePrefix="1" applyNumberFormat="1" applyFont="1" applyFill="1" applyBorder="1" applyAlignment="1" applyProtection="1">
      <alignment horizontal="right" wrapText="1"/>
      <protection locked="0"/>
    </xf>
    <xf numFmtId="38" fontId="4" fillId="0" borderId="1" xfId="0" applyNumberFormat="1" applyFont="1" applyFill="1" applyBorder="1" applyAlignment="1" applyProtection="1">
      <alignment horizontal="center"/>
      <protection locked="0"/>
    </xf>
    <xf numFmtId="0" fontId="4" fillId="8" borderId="8" xfId="0" applyFont="1" applyFill="1" applyBorder="1" applyAlignment="1">
      <alignment horizontal="left"/>
    </xf>
    <xf numFmtId="0" fontId="4" fillId="8" borderId="2" xfId="0" applyFont="1" applyFill="1" applyBorder="1" applyAlignment="1">
      <alignment horizontal="left"/>
    </xf>
    <xf numFmtId="0" fontId="4" fillId="0" borderId="0" xfId="0" applyFont="1" applyBorder="1" applyAlignment="1">
      <alignment horizontal="left"/>
    </xf>
    <xf numFmtId="0" fontId="20" fillId="0" borderId="0" xfId="0" applyFont="1"/>
    <xf numFmtId="0" fontId="4" fillId="0" borderId="8" xfId="0" applyFont="1" applyBorder="1"/>
    <xf numFmtId="0" fontId="20" fillId="0" borderId="0" xfId="0" applyFont="1" applyBorder="1"/>
    <xf numFmtId="2" fontId="6" fillId="3" borderId="6" xfId="0" applyNumberFormat="1" applyFont="1" applyFill="1" applyBorder="1" applyAlignment="1">
      <alignment horizontal="center"/>
    </xf>
    <xf numFmtId="0" fontId="6" fillId="3" borderId="6" xfId="0" applyFont="1" applyFill="1" applyBorder="1"/>
    <xf numFmtId="0" fontId="6" fillId="3" borderId="6" xfId="0" applyFont="1" applyFill="1" applyBorder="1" applyAlignment="1" applyProtection="1">
      <alignment horizontal="center"/>
    </xf>
    <xf numFmtId="0" fontId="6" fillId="3" borderId="6" xfId="0" applyFont="1" applyFill="1" applyBorder="1" applyAlignment="1" applyProtection="1">
      <alignment horizontal="center" wrapText="1"/>
    </xf>
    <xf numFmtId="0" fontId="12" fillId="0" borderId="0" xfId="0" applyFont="1" applyBorder="1" applyAlignment="1" applyProtection="1">
      <alignment vertical="center"/>
    </xf>
    <xf numFmtId="0" fontId="21" fillId="0" borderId="0" xfId="0" applyFont="1" applyBorder="1" applyAlignment="1" applyProtection="1">
      <alignment vertical="center"/>
    </xf>
    <xf numFmtId="0" fontId="21" fillId="0" borderId="0" xfId="0" applyFont="1" applyBorder="1" applyProtection="1"/>
    <xf numFmtId="0" fontId="22" fillId="0" borderId="0" xfId="0" applyFont="1" applyBorder="1"/>
    <xf numFmtId="170" fontId="4" fillId="6" borderId="1" xfId="0" applyNumberFormat="1" applyFont="1" applyFill="1" applyBorder="1" applyAlignment="1" applyProtection="1">
      <alignment vertical="center"/>
    </xf>
    <xf numFmtId="171" fontId="4" fillId="0" borderId="0" xfId="0" applyNumberFormat="1" applyFont="1" applyFill="1" applyBorder="1" applyAlignment="1">
      <alignment horizontal="center"/>
    </xf>
    <xf numFmtId="170" fontId="4" fillId="0" borderId="0" xfId="0" applyNumberFormat="1" applyFont="1" applyFill="1" applyBorder="1" applyAlignment="1" applyProtection="1">
      <alignment horizontal="left" vertical="center"/>
    </xf>
    <xf numFmtId="2" fontId="4" fillId="0" borderId="0" xfId="0" applyNumberFormat="1" applyFont="1" applyFill="1" applyBorder="1" applyAlignment="1">
      <alignment horizontal="center"/>
    </xf>
    <xf numFmtId="170" fontId="4" fillId="0" borderId="0" xfId="0" applyNumberFormat="1" applyFont="1" applyFill="1" applyBorder="1" applyAlignment="1" applyProtection="1">
      <alignment horizontal="right" vertical="center"/>
    </xf>
    <xf numFmtId="2" fontId="6" fillId="0" borderId="0" xfId="0" applyNumberFormat="1" applyFont="1" applyFill="1" applyBorder="1" applyAlignment="1">
      <alignment horizontal="center"/>
    </xf>
    <xf numFmtId="0" fontId="6" fillId="3" borderId="18" xfId="0" applyFont="1" applyFill="1" applyBorder="1" applyAlignment="1" applyProtection="1">
      <alignment horizontal="left" vertical="center"/>
    </xf>
    <xf numFmtId="0" fontId="19" fillId="0" borderId="0" xfId="0" applyFont="1" applyFill="1" applyBorder="1" applyAlignment="1">
      <alignment horizontal="center"/>
    </xf>
    <xf numFmtId="3" fontId="3" fillId="0" borderId="0" xfId="0" applyNumberFormat="1" applyFont="1"/>
    <xf numFmtId="0" fontId="3" fillId="0" borderId="20" xfId="0" applyFont="1" applyBorder="1" applyAlignment="1"/>
    <xf numFmtId="3" fontId="3" fillId="0" borderId="0" xfId="0" applyNumberFormat="1" applyFont="1" applyBorder="1" applyAlignment="1"/>
    <xf numFmtId="0" fontId="6" fillId="3" borderId="1" xfId="0" applyFont="1" applyFill="1" applyBorder="1" applyAlignment="1">
      <alignment horizontal="center"/>
    </xf>
    <xf numFmtId="0" fontId="6" fillId="3" borderId="1" xfId="0" applyFont="1" applyFill="1" applyBorder="1" applyAlignment="1">
      <alignment horizontal="center" wrapText="1"/>
    </xf>
    <xf numFmtId="170" fontId="4" fillId="0" borderId="1" xfId="0" applyNumberFormat="1" applyFont="1" applyFill="1" applyBorder="1" applyAlignment="1">
      <alignment horizontal="right"/>
    </xf>
    <xf numFmtId="10" fontId="4" fillId="6" borderId="1" xfId="4" applyNumberFormat="1" applyFont="1" applyFill="1" applyBorder="1"/>
    <xf numFmtId="170" fontId="6" fillId="0" borderId="1" xfId="0" applyNumberFormat="1" applyFont="1" applyFill="1" applyBorder="1" applyAlignment="1">
      <alignment horizontal="right"/>
    </xf>
    <xf numFmtId="170" fontId="6" fillId="6" borderId="1" xfId="0" applyNumberFormat="1" applyFont="1" applyFill="1" applyBorder="1" applyAlignment="1">
      <alignment horizontal="right"/>
    </xf>
    <xf numFmtId="10" fontId="6" fillId="6" borderId="1" xfId="4" applyNumberFormat="1" applyFont="1" applyFill="1" applyBorder="1"/>
    <xf numFmtId="49" fontId="4" fillId="0" borderId="8" xfId="0" applyNumberFormat="1" applyFont="1" applyBorder="1" applyAlignment="1">
      <alignment horizontal="left"/>
    </xf>
    <xf numFmtId="49" fontId="4" fillId="0" borderId="2" xfId="0" applyNumberFormat="1" applyFont="1" applyBorder="1" applyAlignment="1">
      <alignment horizontal="left"/>
    </xf>
    <xf numFmtId="169" fontId="4" fillId="0" borderId="2" xfId="0" applyNumberFormat="1" applyFont="1" applyBorder="1" applyAlignment="1">
      <alignment horizontal="left"/>
    </xf>
    <xf numFmtId="0" fontId="3" fillId="0" borderId="1" xfId="5" applyFont="1" applyBorder="1"/>
    <xf numFmtId="49" fontId="5" fillId="0" borderId="1" xfId="5" applyNumberFormat="1" applyFont="1" applyBorder="1" applyAlignment="1">
      <alignment horizontal="center"/>
    </xf>
    <xf numFmtId="49" fontId="3" fillId="0" borderId="1" xfId="5" applyNumberFormat="1" applyFont="1" applyBorder="1" applyAlignment="1">
      <alignment horizontal="center"/>
    </xf>
    <xf numFmtId="49" fontId="8" fillId="0" borderId="1" xfId="5" applyNumberFormat="1" applyFont="1" applyBorder="1" applyAlignment="1">
      <alignment horizontal="center"/>
    </xf>
    <xf numFmtId="0" fontId="8" fillId="0" borderId="1" xfId="5" applyFont="1" applyBorder="1"/>
    <xf numFmtId="167" fontId="3" fillId="6" borderId="1" xfId="1" applyNumberFormat="1" applyFont="1" applyFill="1" applyBorder="1"/>
    <xf numFmtId="168" fontId="8" fillId="6" borderId="1" xfId="2" applyNumberFormat="1" applyFont="1" applyFill="1" applyBorder="1"/>
    <xf numFmtId="49" fontId="5" fillId="8" borderId="1" xfId="5" applyNumberFormat="1" applyFont="1" applyFill="1" applyBorder="1" applyAlignment="1">
      <alignment horizontal="center"/>
    </xf>
    <xf numFmtId="0" fontId="5" fillId="8" borderId="1" xfId="5" applyFont="1" applyFill="1" applyBorder="1"/>
    <xf numFmtId="170" fontId="4" fillId="8" borderId="1" xfId="0" applyNumberFormat="1" applyFont="1" applyFill="1" applyBorder="1" applyAlignment="1" applyProtection="1">
      <alignment vertical="center"/>
    </xf>
    <xf numFmtId="0" fontId="4" fillId="8" borderId="0" xfId="0" applyFont="1" applyFill="1" applyBorder="1"/>
    <xf numFmtId="0" fontId="20" fillId="8" borderId="0" xfId="0" applyFont="1" applyFill="1" applyBorder="1"/>
    <xf numFmtId="49" fontId="4" fillId="8" borderId="8" xfId="0" applyNumberFormat="1" applyFont="1" applyFill="1" applyBorder="1" applyAlignment="1">
      <alignment horizontal="left"/>
    </xf>
    <xf numFmtId="49" fontId="4" fillId="8" borderId="2" xfId="0" applyNumberFormat="1" applyFont="1" applyFill="1" applyBorder="1" applyAlignment="1">
      <alignment horizontal="left"/>
    </xf>
    <xf numFmtId="0" fontId="4" fillId="8" borderId="8" xfId="0" applyFont="1" applyFill="1" applyBorder="1"/>
    <xf numFmtId="49" fontId="4" fillId="8" borderId="8" xfId="3" applyFont="1" applyFill="1" applyBorder="1" applyAlignment="1">
      <alignment vertical="top" wrapText="1"/>
    </xf>
    <xf numFmtId="169" fontId="4" fillId="8" borderId="2" xfId="0" applyNumberFormat="1" applyFont="1" applyFill="1" applyBorder="1" applyAlignment="1">
      <alignment horizontal="left"/>
    </xf>
    <xf numFmtId="169" fontId="4" fillId="8" borderId="2" xfId="0" applyNumberFormat="1" applyFont="1" applyFill="1" applyBorder="1"/>
    <xf numFmtId="0" fontId="5" fillId="3" borderId="14" xfId="0" applyFont="1" applyFill="1" applyBorder="1" applyAlignment="1">
      <alignment horizontal="left" vertical="top" wrapText="1"/>
    </xf>
    <xf numFmtId="0" fontId="5" fillId="3" borderId="15" xfId="0" applyFont="1" applyFill="1" applyBorder="1" applyAlignment="1">
      <alignment horizontal="left" vertical="top" wrapText="1"/>
    </xf>
    <xf numFmtId="0" fontId="3" fillId="0" borderId="0" xfId="0" applyFont="1" applyFill="1" applyAlignment="1">
      <alignment horizontal="left" wrapText="1"/>
    </xf>
    <xf numFmtId="0" fontId="3" fillId="0" borderId="0" xfId="0" applyFont="1" applyAlignment="1">
      <alignment horizontal="center" wrapText="1"/>
    </xf>
    <xf numFmtId="0" fontId="2" fillId="5" borderId="0" xfId="0" applyFont="1" applyFill="1" applyAlignment="1">
      <alignment horizontal="center"/>
    </xf>
    <xf numFmtId="0" fontId="14" fillId="0" borderId="0" xfId="0" applyFont="1" applyFill="1" applyAlignment="1">
      <alignment horizontal="center"/>
    </xf>
    <xf numFmtId="0" fontId="15" fillId="3" borderId="16" xfId="0" applyFont="1" applyFill="1" applyBorder="1" applyAlignment="1">
      <alignment horizontal="left" vertical="top"/>
    </xf>
    <xf numFmtId="0" fontId="15" fillId="3" borderId="17" xfId="0" applyFont="1" applyFill="1" applyBorder="1" applyAlignment="1">
      <alignment horizontal="left" vertical="top"/>
    </xf>
    <xf numFmtId="49" fontId="4" fillId="11" borderId="3" xfId="3" applyFont="1" applyFill="1" applyBorder="1" applyAlignment="1">
      <alignment vertical="top" wrapText="1"/>
    </xf>
    <xf numFmtId="49" fontId="4" fillId="11" borderId="0" xfId="3" applyFont="1" applyFill="1" applyBorder="1" applyAlignment="1">
      <alignment vertical="top" wrapText="1"/>
    </xf>
    <xf numFmtId="0" fontId="4" fillId="0" borderId="4" xfId="0" applyFont="1" applyFill="1" applyBorder="1" applyAlignment="1"/>
    <xf numFmtId="0" fontId="4" fillId="0" borderId="5" xfId="0" applyFont="1" applyFill="1" applyBorder="1" applyAlignment="1"/>
    <xf numFmtId="0" fontId="19" fillId="0" borderId="0" xfId="0" applyFont="1" applyFill="1" applyBorder="1" applyAlignment="1">
      <alignment horizontal="center"/>
    </xf>
    <xf numFmtId="0" fontId="19" fillId="0" borderId="19" xfId="0" applyFont="1" applyFill="1" applyBorder="1" applyAlignment="1">
      <alignment horizontal="center"/>
    </xf>
    <xf numFmtId="0" fontId="3" fillId="0" borderId="20" xfId="0" applyFont="1" applyBorder="1" applyAlignment="1">
      <alignment horizontal="center"/>
    </xf>
    <xf numFmtId="0" fontId="6" fillId="3" borderId="4" xfId="0" applyFont="1" applyFill="1" applyBorder="1" applyAlignment="1"/>
    <xf numFmtId="0" fontId="6" fillId="3" borderId="5" xfId="0" applyFont="1" applyFill="1" applyBorder="1" applyAlignment="1"/>
    <xf numFmtId="0" fontId="6" fillId="3" borderId="4" xfId="0" applyFont="1" applyFill="1" applyBorder="1" applyAlignment="1">
      <alignment wrapText="1"/>
    </xf>
    <xf numFmtId="0" fontId="6" fillId="3" borderId="5" xfId="0" applyFont="1" applyFill="1" applyBorder="1" applyAlignment="1">
      <alignment wrapText="1"/>
    </xf>
    <xf numFmtId="0" fontId="6" fillId="0" borderId="4" xfId="0" applyFont="1" applyFill="1" applyBorder="1" applyAlignment="1"/>
    <xf numFmtId="0" fontId="6" fillId="0" borderId="5" xfId="0" applyFont="1" applyFill="1" applyBorder="1" applyAlignment="1"/>
    <xf numFmtId="49" fontId="4" fillId="6" borderId="0" xfId="3" applyFont="1" applyFill="1" applyBorder="1" applyAlignment="1">
      <alignment horizontal="left" vertical="top" wrapText="1"/>
    </xf>
    <xf numFmtId="49" fontId="3" fillId="6" borderId="0" xfId="3" applyFont="1" applyFill="1" applyBorder="1" applyAlignment="1">
      <alignment horizontal="left" vertical="top"/>
    </xf>
    <xf numFmtId="0" fontId="23" fillId="10" borderId="21" xfId="0" applyFont="1" applyFill="1" applyBorder="1" applyAlignment="1">
      <alignment vertical="center" wrapText="1"/>
    </xf>
    <xf numFmtId="0" fontId="23" fillId="10" borderId="13" xfId="0" applyFont="1" applyFill="1" applyBorder="1" applyAlignment="1">
      <alignment vertical="center" wrapText="1"/>
    </xf>
    <xf numFmtId="0" fontId="23" fillId="10" borderId="22" xfId="0" applyFont="1" applyFill="1" applyBorder="1" applyAlignment="1">
      <alignment vertical="center" wrapText="1"/>
    </xf>
    <xf numFmtId="0" fontId="23" fillId="10" borderId="23" xfId="0" applyFont="1" applyFill="1" applyBorder="1" applyAlignment="1">
      <alignment vertical="center" wrapText="1"/>
    </xf>
    <xf numFmtId="0" fontId="23" fillId="10" borderId="0" xfId="0" applyFont="1" applyFill="1" applyBorder="1" applyAlignment="1">
      <alignment vertical="center" wrapText="1"/>
    </xf>
    <xf numFmtId="0" fontId="23" fillId="10" borderId="24" xfId="0" applyFont="1" applyFill="1" applyBorder="1" applyAlignment="1">
      <alignment vertical="center" wrapText="1"/>
    </xf>
    <xf numFmtId="0" fontId="23" fillId="10" borderId="25" xfId="0" applyFont="1" applyFill="1" applyBorder="1" applyAlignment="1">
      <alignment vertical="center" wrapText="1"/>
    </xf>
    <xf numFmtId="0" fontId="23" fillId="10" borderId="20" xfId="0" applyFont="1" applyFill="1" applyBorder="1" applyAlignment="1">
      <alignment vertical="center" wrapText="1"/>
    </xf>
    <xf numFmtId="0" fontId="23" fillId="10" borderId="26" xfId="0" applyFont="1" applyFill="1" applyBorder="1" applyAlignment="1">
      <alignment vertical="center" wrapText="1"/>
    </xf>
    <xf numFmtId="0" fontId="4" fillId="0" borderId="4" xfId="0" applyFont="1" applyFill="1" applyBorder="1" applyAlignment="1">
      <alignment horizontal="left" vertical="top"/>
    </xf>
    <xf numFmtId="0" fontId="4" fillId="0" borderId="5" xfId="0" applyFont="1" applyFill="1" applyBorder="1" applyAlignment="1">
      <alignment horizontal="left" vertical="top"/>
    </xf>
    <xf numFmtId="170" fontId="6" fillId="3" borderId="4" xfId="0" applyNumberFormat="1" applyFont="1" applyFill="1" applyBorder="1" applyAlignment="1" applyProtection="1">
      <alignment horizontal="left" wrapText="1"/>
    </xf>
    <xf numFmtId="170" fontId="6" fillId="3" borderId="5" xfId="0" applyNumberFormat="1" applyFont="1" applyFill="1" applyBorder="1" applyAlignment="1" applyProtection="1">
      <alignment horizontal="left" wrapText="1"/>
    </xf>
    <xf numFmtId="49" fontId="3" fillId="8" borderId="1" xfId="5" applyNumberFormat="1" applyFont="1" applyFill="1" applyBorder="1" applyAlignment="1">
      <alignment horizontal="center"/>
    </xf>
    <xf numFmtId="0" fontId="3" fillId="8" borderId="1" xfId="5" applyFont="1" applyFill="1" applyBorder="1"/>
    <xf numFmtId="0" fontId="5" fillId="0" borderId="4" xfId="5" applyFont="1" applyFill="1" applyBorder="1" applyAlignment="1" applyProtection="1">
      <alignment horizontal="center" vertical="center"/>
    </xf>
    <xf numFmtId="167" fontId="3" fillId="6" borderId="1" xfId="1" applyNumberFormat="1" applyFont="1" applyFill="1" applyBorder="1"/>
    <xf numFmtId="168" fontId="8" fillId="6" borderId="1" xfId="2" applyNumberFormat="1" applyFont="1" applyFill="1" applyBorder="1"/>
    <xf numFmtId="0" fontId="3" fillId="0" borderId="1" xfId="5" quotePrefix="1" applyFont="1" applyFill="1" applyBorder="1" applyAlignment="1" applyProtection="1">
      <alignment horizontal="center" vertical="center"/>
    </xf>
    <xf numFmtId="0" fontId="3" fillId="0" borderId="1" xfId="5" applyFont="1" applyFill="1" applyBorder="1" applyAlignment="1" applyProtection="1">
      <alignment vertical="center"/>
    </xf>
    <xf numFmtId="0" fontId="3" fillId="0" borderId="12" xfId="5" applyFont="1" applyFill="1" applyBorder="1" applyAlignment="1" applyProtection="1">
      <alignment vertical="center"/>
    </xf>
    <xf numFmtId="49" fontId="3" fillId="0" borderId="1" xfId="5" quotePrefix="1" applyNumberFormat="1" applyFont="1" applyFill="1" applyBorder="1" applyAlignment="1" applyProtection="1">
      <alignment horizontal="center" vertical="center"/>
    </xf>
    <xf numFmtId="0" fontId="5" fillId="0" borderId="1" xfId="5" applyFont="1" applyFill="1" applyBorder="1" applyAlignment="1" applyProtection="1">
      <alignment vertical="center"/>
    </xf>
  </cellXfs>
  <cellStyles count="6">
    <cellStyle name="Comma" xfId="1" builtinId="3"/>
    <cellStyle name="Currency" xfId="2" builtinId="4"/>
    <cellStyle name="Normal" xfId="0" builtinId="0"/>
    <cellStyle name="Normal 2" xfId="3"/>
    <cellStyle name="Normal 3" xfId="5"/>
    <cellStyle name="Percent" xfId="4" builtinId="5"/>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6"/>
  <sheetViews>
    <sheetView tabSelected="1" zoomScaleNormal="100" zoomScaleSheetLayoutView="100" workbookViewId="0">
      <selection activeCell="A2" sqref="A2:B2"/>
    </sheetView>
  </sheetViews>
  <sheetFormatPr defaultRowHeight="15" x14ac:dyDescent="0.2"/>
  <cols>
    <col min="1" max="1" width="25.6640625" customWidth="1"/>
    <col min="2" max="2" width="80.21875" customWidth="1"/>
  </cols>
  <sheetData>
    <row r="1" spans="1:2" ht="15.75" x14ac:dyDescent="0.25">
      <c r="A1" s="221" t="s">
        <v>307</v>
      </c>
      <c r="B1" s="221"/>
    </row>
    <row r="2" spans="1:2" s="30" customFormat="1" ht="20.25" x14ac:dyDescent="0.3">
      <c r="A2" s="222" t="s">
        <v>168</v>
      </c>
      <c r="B2" s="222"/>
    </row>
    <row r="3" spans="1:2" s="30" customFormat="1" x14ac:dyDescent="0.2">
      <c r="A3" s="74"/>
      <c r="B3" s="28"/>
    </row>
    <row r="4" spans="1:2" s="30" customFormat="1" x14ac:dyDescent="0.2">
      <c r="A4" s="28"/>
      <c r="B4" s="81"/>
    </row>
    <row r="5" spans="1:2" s="30" customFormat="1" x14ac:dyDescent="0.2">
      <c r="A5" s="82" t="s">
        <v>265</v>
      </c>
      <c r="B5" s="83"/>
    </row>
    <row r="6" spans="1:2" s="30" customFormat="1" x14ac:dyDescent="0.2">
      <c r="A6" s="84"/>
      <c r="B6" s="85"/>
    </row>
    <row r="7" spans="1:2" x14ac:dyDescent="0.2">
      <c r="A7" s="38" t="s">
        <v>180</v>
      </c>
      <c r="B7" s="39" t="s">
        <v>181</v>
      </c>
    </row>
    <row r="8" spans="1:2" s="30" customFormat="1" x14ac:dyDescent="0.2">
      <c r="A8" s="36" t="s">
        <v>171</v>
      </c>
      <c r="B8" s="35" t="s">
        <v>183</v>
      </c>
    </row>
    <row r="9" spans="1:2" s="30" customFormat="1" x14ac:dyDescent="0.2">
      <c r="A9" s="36" t="s">
        <v>172</v>
      </c>
      <c r="B9" s="35" t="s">
        <v>182</v>
      </c>
    </row>
    <row r="10" spans="1:2" s="30" customFormat="1" x14ac:dyDescent="0.2">
      <c r="A10" s="36" t="s">
        <v>173</v>
      </c>
      <c r="B10" s="35" t="s">
        <v>176</v>
      </c>
    </row>
    <row r="11" spans="1:2" s="30" customFormat="1" x14ac:dyDescent="0.2">
      <c r="A11" s="36" t="s">
        <v>174</v>
      </c>
      <c r="B11" s="35" t="s">
        <v>177</v>
      </c>
    </row>
    <row r="12" spans="1:2" s="30" customFormat="1" x14ac:dyDescent="0.2">
      <c r="A12" s="36" t="s">
        <v>175</v>
      </c>
      <c r="B12" s="35" t="s">
        <v>203</v>
      </c>
    </row>
    <row r="13" spans="1:2" s="30" customFormat="1" x14ac:dyDescent="0.2">
      <c r="A13" s="36" t="s">
        <v>278</v>
      </c>
      <c r="B13" s="35" t="s">
        <v>279</v>
      </c>
    </row>
    <row r="14" spans="1:2" s="30" customFormat="1" x14ac:dyDescent="0.2">
      <c r="A14" s="33"/>
      <c r="B14" s="37"/>
    </row>
    <row r="15" spans="1:2" s="30" customFormat="1" ht="28.5" customHeight="1" x14ac:dyDescent="0.2">
      <c r="A15" s="219" t="s">
        <v>179</v>
      </c>
      <c r="B15" s="219"/>
    </row>
    <row r="16" spans="1:2" s="30" customFormat="1" x14ac:dyDescent="0.2">
      <c r="A16" s="28"/>
      <c r="B16" s="81"/>
    </row>
    <row r="17" spans="1:8" s="30" customFormat="1" x14ac:dyDescent="0.2">
      <c r="A17" s="219" t="s">
        <v>170</v>
      </c>
      <c r="B17" s="219"/>
    </row>
    <row r="18" spans="1:8" s="30" customFormat="1" x14ac:dyDescent="0.2">
      <c r="A18" s="29"/>
      <c r="B18" s="74"/>
    </row>
    <row r="19" spans="1:8" s="30" customFormat="1" ht="15.75" thickBot="1" x14ac:dyDescent="0.25"/>
    <row r="20" spans="1:8" ht="15.75" thickTop="1" x14ac:dyDescent="0.2">
      <c r="A20" s="223" t="s">
        <v>169</v>
      </c>
      <c r="B20" s="224"/>
    </row>
    <row r="21" spans="1:8" ht="57" customHeight="1" thickBot="1" x14ac:dyDescent="0.25">
      <c r="A21" s="217" t="s">
        <v>287</v>
      </c>
      <c r="B21" s="218"/>
    </row>
    <row r="22" spans="1:8" ht="15.75" thickTop="1" x14ac:dyDescent="0.2"/>
    <row r="23" spans="1:8" s="1" customFormat="1" ht="15" customHeight="1" x14ac:dyDescent="0.2">
      <c r="A23" s="220" t="s">
        <v>288</v>
      </c>
      <c r="B23" s="220"/>
    </row>
    <row r="26" spans="1:8" x14ac:dyDescent="0.2">
      <c r="A26" s="57"/>
      <c r="B26" s="57"/>
      <c r="C26" s="57"/>
      <c r="D26" s="57"/>
      <c r="E26" s="57"/>
      <c r="F26" s="57"/>
      <c r="G26" s="57"/>
      <c r="H26" s="57"/>
    </row>
  </sheetData>
  <mergeCells count="7">
    <mergeCell ref="A21:B21"/>
    <mergeCell ref="A15:B15"/>
    <mergeCell ref="A23:B23"/>
    <mergeCell ref="A1:B1"/>
    <mergeCell ref="A2:B2"/>
    <mergeCell ref="A20:B20"/>
    <mergeCell ref="A17:B17"/>
  </mergeCells>
  <pageMargins left="0.70866141732283472" right="0.70866141732283472" top="0.74803149606299213" bottom="0.74803149606299213" header="0.31496062992125984" footer="0.31496062992125984"/>
  <pageSetup scale="96" orientation="landscape" r:id="rId1"/>
  <headerFooter>
    <oddHeader xml:space="preserve">&amp;CINFO
</oddHeader>
    <oddFooter>&amp;L&amp;8OMDC IDM Fund Budget Template - Concept Definition / Version: July 2015</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0"/>
  <sheetViews>
    <sheetView topLeftCell="A4" zoomScaleNormal="100" zoomScaleSheetLayoutView="85" zoomScalePageLayoutView="55" workbookViewId="0">
      <selection activeCell="B21" sqref="B21"/>
    </sheetView>
  </sheetViews>
  <sheetFormatPr defaultColWidth="8.88671875" defaultRowHeight="12.75" x14ac:dyDescent="0.2"/>
  <cols>
    <col min="1" max="1" width="9.5546875" style="17" customWidth="1"/>
    <col min="2" max="2" width="88.6640625" style="3" customWidth="1"/>
    <col min="3" max="7" width="14.88671875" style="3" customWidth="1"/>
    <col min="8" max="8" width="28.109375" style="3" customWidth="1"/>
    <col min="9" max="16384" width="8.88671875" style="3"/>
  </cols>
  <sheetData>
    <row r="1" spans="1:10" s="167" customFormat="1" ht="15.75" customHeight="1" x14ac:dyDescent="0.2">
      <c r="A1" s="6"/>
      <c r="B1" s="150" t="s">
        <v>252</v>
      </c>
      <c r="C1" s="196"/>
      <c r="D1" s="196"/>
      <c r="E1" s="196"/>
      <c r="F1" s="196"/>
      <c r="G1" s="6"/>
      <c r="H1" s="225" t="s">
        <v>253</v>
      </c>
    </row>
    <row r="2" spans="1:10" s="167" customFormat="1" ht="15.75" customHeight="1" x14ac:dyDescent="0.2">
      <c r="A2" s="6"/>
      <c r="B2" s="150" t="s">
        <v>266</v>
      </c>
      <c r="C2" s="197"/>
      <c r="D2" s="197"/>
      <c r="E2" s="197"/>
      <c r="F2" s="197"/>
      <c r="G2" s="6"/>
      <c r="H2" s="226"/>
    </row>
    <row r="3" spans="1:10" s="167" customFormat="1" ht="15.75" customHeight="1" x14ac:dyDescent="0.2">
      <c r="A3" s="6"/>
      <c r="B3" s="150" t="s">
        <v>255</v>
      </c>
      <c r="C3" s="197"/>
      <c r="D3" s="197"/>
      <c r="E3" s="197"/>
      <c r="F3" s="197"/>
      <c r="G3" s="6"/>
      <c r="H3" s="226"/>
    </row>
    <row r="4" spans="1:10" s="167" customFormat="1" ht="15.75" customHeight="1" x14ac:dyDescent="0.2">
      <c r="A4" s="6"/>
      <c r="B4" s="151" t="s">
        <v>256</v>
      </c>
      <c r="C4" s="198"/>
      <c r="D4" s="198"/>
      <c r="E4" s="198"/>
      <c r="F4" s="198"/>
      <c r="G4" s="6"/>
      <c r="H4" s="6"/>
    </row>
    <row r="5" spans="1:10" s="169" customFormat="1" ht="12.75" customHeight="1" x14ac:dyDescent="0.2">
      <c r="A5" s="168"/>
      <c r="B5" s="168"/>
      <c r="C5" s="168"/>
      <c r="D5" s="168"/>
      <c r="E5" s="168"/>
      <c r="F5" s="168"/>
      <c r="G5" s="168"/>
      <c r="H5" s="31"/>
    </row>
    <row r="6" spans="1:10" s="177" customFormat="1" ht="22.5" customHeight="1" x14ac:dyDescent="0.2">
      <c r="A6" s="170" t="s">
        <v>267</v>
      </c>
      <c r="B6" s="171" t="s">
        <v>28</v>
      </c>
      <c r="C6" s="172" t="s">
        <v>246</v>
      </c>
      <c r="D6" s="173" t="s">
        <v>247</v>
      </c>
      <c r="E6" s="173" t="s">
        <v>268</v>
      </c>
      <c r="F6" s="173" t="s">
        <v>249</v>
      </c>
      <c r="G6" s="173" t="s">
        <v>250</v>
      </c>
      <c r="H6" s="174"/>
      <c r="I6" s="175"/>
      <c r="J6" s="176"/>
    </row>
    <row r="7" spans="1:10" s="169" customFormat="1" x14ac:dyDescent="0.2">
      <c r="A7" s="16" t="s">
        <v>127</v>
      </c>
      <c r="B7" s="9" t="s">
        <v>36</v>
      </c>
      <c r="C7" s="178">
        <f>'Detail-IDM'!C12</f>
        <v>0</v>
      </c>
      <c r="D7" s="178">
        <f>'Detail-IDM'!D12</f>
        <v>0</v>
      </c>
      <c r="E7" s="178">
        <f>'Detail-IDM'!E12</f>
        <v>0</v>
      </c>
      <c r="F7" s="178">
        <f>'Detail-IDM'!F12</f>
        <v>0</v>
      </c>
      <c r="G7" s="178">
        <f>'Detail-IDM'!G12</f>
        <v>0</v>
      </c>
      <c r="H7" s="31"/>
    </row>
    <row r="8" spans="1:10" s="169" customFormat="1" x14ac:dyDescent="0.2">
      <c r="A8" s="16" t="s">
        <v>128</v>
      </c>
      <c r="B8" s="9" t="s">
        <v>37</v>
      </c>
      <c r="C8" s="178">
        <f>'Detail-IDM'!C22</f>
        <v>0</v>
      </c>
      <c r="D8" s="178">
        <f>'Detail-IDM'!D22</f>
        <v>0</v>
      </c>
      <c r="E8" s="178">
        <f>'Detail-IDM'!E22</f>
        <v>0</v>
      </c>
      <c r="F8" s="178">
        <f>'Detail-IDM'!F22</f>
        <v>0</v>
      </c>
      <c r="G8" s="178">
        <f>'Detail-IDM'!G22</f>
        <v>0</v>
      </c>
      <c r="H8" s="31"/>
    </row>
    <row r="9" spans="1:10" s="169" customFormat="1" x14ac:dyDescent="0.2">
      <c r="A9" s="16" t="s">
        <v>129</v>
      </c>
      <c r="B9" s="9" t="s">
        <v>123</v>
      </c>
      <c r="C9" s="178">
        <f>'Detail-IDM'!C30</f>
        <v>0</v>
      </c>
      <c r="D9" s="178">
        <f>'Detail-IDM'!D30</f>
        <v>0</v>
      </c>
      <c r="E9" s="178">
        <f>'Detail-IDM'!E30</f>
        <v>0</v>
      </c>
      <c r="F9" s="178">
        <f>'Detail-IDM'!F30</f>
        <v>0</v>
      </c>
      <c r="G9" s="178">
        <f>'Detail-IDM'!G30</f>
        <v>0</v>
      </c>
      <c r="H9" s="31"/>
    </row>
    <row r="10" spans="1:10" s="169" customFormat="1" x14ac:dyDescent="0.2">
      <c r="A10" s="16" t="s">
        <v>130</v>
      </c>
      <c r="B10" s="9" t="s">
        <v>124</v>
      </c>
      <c r="C10" s="178">
        <f>'Detail-IDM'!C42</f>
        <v>0</v>
      </c>
      <c r="D10" s="178">
        <f>'Detail-IDM'!D42</f>
        <v>0</v>
      </c>
      <c r="E10" s="178">
        <f>'Detail-IDM'!E42</f>
        <v>0</v>
      </c>
      <c r="F10" s="178">
        <f>'Detail-IDM'!F42</f>
        <v>0</v>
      </c>
      <c r="G10" s="178">
        <f>'Detail-IDM'!G42</f>
        <v>0</v>
      </c>
      <c r="H10" s="31"/>
    </row>
    <row r="11" spans="1:10" s="169" customFormat="1" x14ac:dyDescent="0.2">
      <c r="A11" s="16" t="s">
        <v>131</v>
      </c>
      <c r="B11" s="9" t="s">
        <v>125</v>
      </c>
      <c r="C11" s="178">
        <f>'Detail-IDM'!C52</f>
        <v>0</v>
      </c>
      <c r="D11" s="178">
        <f>'Detail-IDM'!D52</f>
        <v>0</v>
      </c>
      <c r="E11" s="178">
        <f>'Detail-IDM'!E52</f>
        <v>0</v>
      </c>
      <c r="F11" s="178">
        <f>'Detail-IDM'!F52</f>
        <v>0</v>
      </c>
      <c r="G11" s="178">
        <f>'Detail-IDM'!G52</f>
        <v>0</v>
      </c>
      <c r="H11" s="31"/>
    </row>
    <row r="12" spans="1:10" s="169" customFormat="1" x14ac:dyDescent="0.2">
      <c r="A12" s="16" t="s">
        <v>132</v>
      </c>
      <c r="B12" s="9" t="s">
        <v>86</v>
      </c>
      <c r="C12" s="178">
        <f>'Detail-VID'!C17</f>
        <v>0</v>
      </c>
      <c r="D12" s="178">
        <f>'Detail-VID'!D17</f>
        <v>0</v>
      </c>
      <c r="E12" s="178">
        <f>'Detail-VID'!E17</f>
        <v>0</v>
      </c>
      <c r="F12" s="178">
        <f>'Detail-VID'!F17</f>
        <v>0</v>
      </c>
      <c r="G12" s="178">
        <f>'Detail-VID'!G17</f>
        <v>0</v>
      </c>
      <c r="H12" s="31"/>
    </row>
    <row r="13" spans="1:10" s="169" customFormat="1" x14ac:dyDescent="0.2">
      <c r="A13" s="16" t="s">
        <v>133</v>
      </c>
      <c r="B13" s="9" t="s">
        <v>204</v>
      </c>
      <c r="C13" s="178">
        <f>'Detail-VID'!C26</f>
        <v>0</v>
      </c>
      <c r="D13" s="178">
        <f>'Detail-VID'!D26</f>
        <v>0</v>
      </c>
      <c r="E13" s="178">
        <f>'Detail-VID'!E26</f>
        <v>0</v>
      </c>
      <c r="F13" s="178">
        <f>'Detail-VID'!F26</f>
        <v>0</v>
      </c>
      <c r="G13" s="178">
        <f>'Detail-VID'!G26</f>
        <v>0</v>
      </c>
      <c r="H13" s="31"/>
    </row>
    <row r="14" spans="1:10" s="169" customFormat="1" x14ac:dyDescent="0.2">
      <c r="A14" s="16" t="s">
        <v>134</v>
      </c>
      <c r="B14" s="9" t="s">
        <v>205</v>
      </c>
      <c r="C14" s="178">
        <f>'Detail-VID'!C37</f>
        <v>0</v>
      </c>
      <c r="D14" s="178">
        <f>'Detail-VID'!D37</f>
        <v>0</v>
      </c>
      <c r="E14" s="178">
        <f>'Detail-VID'!E37</f>
        <v>0</v>
      </c>
      <c r="F14" s="178">
        <f>'Detail-VID'!F37</f>
        <v>0</v>
      </c>
      <c r="G14" s="178">
        <f>'Detail-VID'!G37</f>
        <v>0</v>
      </c>
      <c r="H14" s="31"/>
    </row>
    <row r="15" spans="1:10" s="169" customFormat="1" ht="12" x14ac:dyDescent="0.2">
      <c r="H15" s="31"/>
    </row>
    <row r="16" spans="1:10" s="169" customFormat="1" ht="15" x14ac:dyDescent="0.25">
      <c r="A16" s="26"/>
      <c r="B16" s="27" t="s">
        <v>269</v>
      </c>
      <c r="C16" s="205">
        <f>SUM(C7:C14)</f>
        <v>0</v>
      </c>
      <c r="D16" s="205">
        <f t="shared" ref="D16:G16" si="0">SUM(D7:D14)</f>
        <v>0</v>
      </c>
      <c r="E16" s="205">
        <f t="shared" si="0"/>
        <v>0</v>
      </c>
      <c r="F16" s="205">
        <f t="shared" si="0"/>
        <v>0</v>
      </c>
      <c r="G16" s="205">
        <f t="shared" si="0"/>
        <v>0</v>
      </c>
      <c r="H16" s="31"/>
    </row>
    <row r="17" spans="1:8" s="169" customFormat="1" ht="12" customHeight="1" x14ac:dyDescent="0.2">
      <c r="A17" s="179"/>
      <c r="B17" s="47"/>
      <c r="C17" s="180"/>
      <c r="D17" s="180"/>
      <c r="E17" s="180"/>
      <c r="F17" s="180"/>
      <c r="G17" s="180"/>
      <c r="H17" s="31"/>
    </row>
    <row r="18" spans="1:8" s="169" customFormat="1" x14ac:dyDescent="0.2">
      <c r="A18" s="16" t="s">
        <v>161</v>
      </c>
      <c r="B18" s="9" t="s">
        <v>126</v>
      </c>
      <c r="C18" s="178">
        <f>'Detail-IDM'!C66</f>
        <v>0</v>
      </c>
      <c r="D18" s="178">
        <f>'Detail-IDM'!D66</f>
        <v>0</v>
      </c>
      <c r="E18" s="178">
        <f>'Detail-IDM'!E66</f>
        <v>0</v>
      </c>
      <c r="F18" s="178">
        <f>'Detail-IDM'!F66</f>
        <v>0</v>
      </c>
      <c r="G18" s="178">
        <f>'Detail-IDM'!G66</f>
        <v>0</v>
      </c>
      <c r="H18" s="31"/>
    </row>
    <row r="19" spans="1:8" s="169" customFormat="1" x14ac:dyDescent="0.2">
      <c r="A19" s="16" t="s">
        <v>150</v>
      </c>
      <c r="B19" s="9" t="s">
        <v>277</v>
      </c>
      <c r="C19" s="178">
        <f>'Detail-VID'!C56</f>
        <v>0</v>
      </c>
      <c r="D19" s="178">
        <f>'Detail-VID'!D56</f>
        <v>0</v>
      </c>
      <c r="E19" s="178">
        <f>'Detail-VID'!E56</f>
        <v>0</v>
      </c>
      <c r="F19" s="178">
        <f>'Detail-VID'!F56</f>
        <v>0</v>
      </c>
      <c r="G19" s="178">
        <f>'Detail-VID'!G56</f>
        <v>0</v>
      </c>
      <c r="H19" s="31"/>
    </row>
    <row r="20" spans="1:8" s="169" customFormat="1" ht="15" x14ac:dyDescent="0.25">
      <c r="A20" s="202"/>
      <c r="B20" s="203" t="s">
        <v>144</v>
      </c>
      <c r="C20" s="205">
        <f>SUM(C18:C19)</f>
        <v>0</v>
      </c>
      <c r="D20" s="205">
        <f t="shared" ref="D20:G20" si="1">SUM(D18:D19)</f>
        <v>0</v>
      </c>
      <c r="E20" s="205">
        <f t="shared" si="1"/>
        <v>0</v>
      </c>
      <c r="F20" s="205">
        <f t="shared" si="1"/>
        <v>0</v>
      </c>
      <c r="G20" s="205">
        <f t="shared" si="1"/>
        <v>0</v>
      </c>
      <c r="H20" s="31"/>
    </row>
    <row r="21" spans="1:8" s="210" customFormat="1" x14ac:dyDescent="0.2">
      <c r="A21" s="206"/>
      <c r="B21" s="207"/>
      <c r="C21" s="96"/>
      <c r="D21" s="208"/>
      <c r="E21" s="208"/>
      <c r="F21" s="208"/>
      <c r="G21" s="208"/>
      <c r="H21" s="209"/>
    </row>
    <row r="22" spans="1:8" s="169" customFormat="1" ht="15" x14ac:dyDescent="0.25">
      <c r="A22" s="200"/>
      <c r="B22" s="203" t="s">
        <v>145</v>
      </c>
      <c r="C22" s="205">
        <f>SUM(C16+C20)</f>
        <v>0</v>
      </c>
      <c r="D22" s="205">
        <f t="shared" ref="D22:F22" si="2">SUM(D16+D20)</f>
        <v>0</v>
      </c>
      <c r="E22" s="205">
        <f t="shared" si="2"/>
        <v>0</v>
      </c>
      <c r="F22" s="205">
        <f t="shared" si="2"/>
        <v>0</v>
      </c>
      <c r="G22" s="205">
        <f>SUM(G16+G20)</f>
        <v>0</v>
      </c>
      <c r="H22" s="31"/>
    </row>
    <row r="23" spans="1:8" s="210" customFormat="1" x14ac:dyDescent="0.2">
      <c r="A23" s="206"/>
      <c r="B23" s="207"/>
      <c r="C23" s="96"/>
      <c r="D23" s="208"/>
      <c r="E23" s="208"/>
      <c r="F23" s="208"/>
      <c r="G23" s="208"/>
      <c r="H23" s="209"/>
    </row>
    <row r="24" spans="1:8" s="169" customFormat="1" x14ac:dyDescent="0.2">
      <c r="A24" s="201" t="s">
        <v>207</v>
      </c>
      <c r="B24" s="199" t="s">
        <v>0</v>
      </c>
      <c r="C24" s="204">
        <f>'Detail-GEN'!C10</f>
        <v>0</v>
      </c>
      <c r="D24" s="178">
        <f>'Detail-GEN'!D10</f>
        <v>0</v>
      </c>
      <c r="E24" s="178">
        <f>'Detail-GEN'!E10</f>
        <v>0</v>
      </c>
      <c r="F24" s="178">
        <f>'Detail-GEN'!F10</f>
        <v>0</v>
      </c>
      <c r="G24" s="178">
        <f>'Detail-GEN'!G10</f>
        <v>0</v>
      </c>
      <c r="H24" s="31"/>
    </row>
    <row r="25" spans="1:8" s="169" customFormat="1" x14ac:dyDescent="0.2">
      <c r="A25" s="201" t="s">
        <v>208</v>
      </c>
      <c r="B25" s="199" t="s">
        <v>229</v>
      </c>
      <c r="C25" s="204">
        <f>'Detail-GEN'!C19</f>
        <v>0</v>
      </c>
      <c r="D25" s="178">
        <f>'Detail-GEN'!D19</f>
        <v>0</v>
      </c>
      <c r="E25" s="178">
        <f>'Detail-GEN'!E19</f>
        <v>0</v>
      </c>
      <c r="F25" s="178">
        <f>'Detail-GEN'!F19</f>
        <v>0</v>
      </c>
      <c r="G25" s="178">
        <f>'Detail-GEN'!G19</f>
        <v>0</v>
      </c>
      <c r="H25" s="31"/>
    </row>
    <row r="26" spans="1:8" s="169" customFormat="1" x14ac:dyDescent="0.2">
      <c r="A26" s="201" t="s">
        <v>209</v>
      </c>
      <c r="B26" s="199" t="s">
        <v>238</v>
      </c>
      <c r="C26" s="204">
        <f>'Detail-GEN'!C30</f>
        <v>0</v>
      </c>
      <c r="D26" s="178">
        <f>'Detail-GEN'!D30</f>
        <v>0</v>
      </c>
      <c r="E26" s="178">
        <f>'Detail-GEN'!E30</f>
        <v>0</v>
      </c>
      <c r="F26" s="178">
        <f>'Detail-GEN'!F30</f>
        <v>0</v>
      </c>
      <c r="G26" s="178">
        <f>'Detail-GEN'!G30</f>
        <v>0</v>
      </c>
      <c r="H26" s="31"/>
    </row>
    <row r="27" spans="1:8" s="169" customFormat="1" ht="15" x14ac:dyDescent="0.25">
      <c r="A27" s="202"/>
      <c r="B27" s="203" t="s">
        <v>146</v>
      </c>
      <c r="C27" s="205">
        <f>SUM(C24:C26)</f>
        <v>0</v>
      </c>
      <c r="D27" s="205">
        <f t="shared" ref="D27:G27" si="3">SUM(D24:D26)</f>
        <v>0</v>
      </c>
      <c r="E27" s="205">
        <f t="shared" si="3"/>
        <v>0</v>
      </c>
      <c r="F27" s="205">
        <f t="shared" si="3"/>
        <v>0</v>
      </c>
      <c r="G27" s="205">
        <f t="shared" si="3"/>
        <v>0</v>
      </c>
      <c r="H27" s="31"/>
    </row>
    <row r="28" spans="1:8" s="210" customFormat="1" x14ac:dyDescent="0.2">
      <c r="A28" s="206"/>
      <c r="B28" s="207"/>
      <c r="C28" s="96"/>
      <c r="D28" s="208"/>
      <c r="E28" s="208"/>
      <c r="F28" s="208"/>
      <c r="G28" s="208"/>
      <c r="H28" s="209"/>
    </row>
    <row r="29" spans="1:8" s="210" customFormat="1" x14ac:dyDescent="0.2">
      <c r="A29" s="253" t="s">
        <v>210</v>
      </c>
      <c r="B29" s="254" t="s">
        <v>290</v>
      </c>
      <c r="C29" s="256">
        <f>'Detail-GEN'!C42</f>
        <v>0</v>
      </c>
      <c r="D29" s="178">
        <f>'Detail-GEN'!D42</f>
        <v>0</v>
      </c>
      <c r="E29" s="178">
        <f>'Detail-GEN'!E42</f>
        <v>0</v>
      </c>
      <c r="F29" s="178">
        <f>'Detail-GEN'!F42</f>
        <v>0</v>
      </c>
      <c r="G29" s="178">
        <f>'Detail-GEN'!G42</f>
        <v>0</v>
      </c>
      <c r="H29" s="209"/>
    </row>
    <row r="30" spans="1:8" s="210" customFormat="1" ht="15" x14ac:dyDescent="0.25">
      <c r="A30" s="206"/>
      <c r="B30" s="207" t="s">
        <v>291</v>
      </c>
      <c r="C30" s="257">
        <f>C29</f>
        <v>0</v>
      </c>
      <c r="D30" s="257">
        <f t="shared" ref="D30:G30" si="4">D29</f>
        <v>0</v>
      </c>
      <c r="E30" s="257">
        <f t="shared" si="4"/>
        <v>0</v>
      </c>
      <c r="F30" s="257">
        <f t="shared" si="4"/>
        <v>0</v>
      </c>
      <c r="G30" s="257">
        <f t="shared" si="4"/>
        <v>0</v>
      </c>
      <c r="H30" s="209"/>
    </row>
    <row r="31" spans="1:8" s="210" customFormat="1" x14ac:dyDescent="0.2">
      <c r="A31" s="206"/>
      <c r="B31" s="207"/>
      <c r="C31" s="96"/>
      <c r="D31" s="208"/>
      <c r="E31" s="208"/>
      <c r="F31" s="208"/>
      <c r="G31" s="208"/>
      <c r="H31" s="209"/>
    </row>
    <row r="32" spans="1:8" s="169" customFormat="1" x14ac:dyDescent="0.2">
      <c r="A32" s="201" t="s">
        <v>211</v>
      </c>
      <c r="B32" s="199" t="s">
        <v>206</v>
      </c>
      <c r="C32" s="178">
        <f>'Detail-GEN'!C44</f>
        <v>0</v>
      </c>
      <c r="D32" s="178">
        <f>'Detail-GEN'!D44</f>
        <v>0</v>
      </c>
      <c r="E32" s="178">
        <f>'Detail-GEN'!E44</f>
        <v>0</v>
      </c>
      <c r="F32" s="178">
        <f>'Detail-GEN'!F44</f>
        <v>0</v>
      </c>
      <c r="G32" s="178">
        <f>'Detail-GEN'!G44</f>
        <v>0</v>
      </c>
      <c r="H32" s="31"/>
    </row>
    <row r="33" spans="1:9" s="169" customFormat="1" x14ac:dyDescent="0.2">
      <c r="A33" s="201" t="s">
        <v>289</v>
      </c>
      <c r="B33" s="199" t="s">
        <v>29</v>
      </c>
      <c r="C33" s="178">
        <f>'Detail-GEN'!C45</f>
        <v>0</v>
      </c>
      <c r="D33" s="178">
        <f>'Detail-GEN'!D45</f>
        <v>0</v>
      </c>
      <c r="E33" s="178">
        <f>'Detail-GEN'!E45</f>
        <v>0</v>
      </c>
      <c r="F33" s="178">
        <f>'Detail-GEN'!F45</f>
        <v>0</v>
      </c>
      <c r="G33" s="178">
        <f>'Detail-GEN'!G45</f>
        <v>0</v>
      </c>
      <c r="H33" s="31"/>
    </row>
    <row r="34" spans="1:9" s="169" customFormat="1" ht="12" customHeight="1" x14ac:dyDescent="0.2">
      <c r="A34" s="181"/>
      <c r="B34" s="47"/>
      <c r="C34" s="182"/>
      <c r="D34" s="182"/>
      <c r="E34" s="182"/>
      <c r="F34" s="182"/>
      <c r="G34" s="182"/>
      <c r="H34" s="31"/>
    </row>
    <row r="35" spans="1:9" s="177" customFormat="1" ht="18.75" customHeight="1" thickBot="1" x14ac:dyDescent="0.3">
      <c r="A35" s="183"/>
      <c r="B35" s="184" t="s">
        <v>201</v>
      </c>
      <c r="C35" s="205">
        <f>SUM(C22+C27+C32+C33)</f>
        <v>0</v>
      </c>
      <c r="D35" s="205">
        <f>SUM(D22+D27+D32+D33)</f>
        <v>0</v>
      </c>
      <c r="E35" s="205">
        <f>SUM(E22+E27+E32+E33)</f>
        <v>0</v>
      </c>
      <c r="F35" s="205">
        <f>SUM(F22+F27+F32+F33)</f>
        <v>0</v>
      </c>
      <c r="G35" s="205">
        <f>SUM(G22+G27+G30+G32+G33)</f>
        <v>0</v>
      </c>
      <c r="H35" s="13"/>
    </row>
    <row r="36" spans="1:9" s="169" customFormat="1" ht="12" customHeight="1" thickTop="1" x14ac:dyDescent="0.2">
      <c r="A36" s="229"/>
      <c r="B36" s="229"/>
      <c r="C36" s="230"/>
      <c r="D36" s="230"/>
      <c r="E36" s="230"/>
      <c r="F36" s="230"/>
      <c r="G36" s="230"/>
      <c r="H36" s="229"/>
    </row>
    <row r="37" spans="1:9" s="169" customFormat="1" ht="12" customHeight="1" x14ac:dyDescent="0.2">
      <c r="A37" s="185"/>
      <c r="B37" s="185"/>
      <c r="C37" s="185"/>
      <c r="D37" s="185"/>
      <c r="E37" s="185"/>
      <c r="F37" s="185"/>
      <c r="G37" s="185"/>
      <c r="H37" s="185"/>
    </row>
    <row r="38" spans="1:9" ht="12" customHeight="1" thickBot="1" x14ac:dyDescent="0.25">
      <c r="B38" s="231"/>
      <c r="C38" s="231"/>
      <c r="D38" s="231"/>
      <c r="E38" s="21"/>
      <c r="F38" s="21"/>
      <c r="G38" s="186"/>
    </row>
    <row r="39" spans="1:9" ht="12" customHeight="1" x14ac:dyDescent="0.2">
      <c r="B39" s="3" t="s">
        <v>270</v>
      </c>
      <c r="C39" s="21"/>
      <c r="D39" s="21"/>
      <c r="E39" s="21"/>
      <c r="F39" s="21"/>
      <c r="G39" s="186"/>
    </row>
    <row r="40" spans="1:9" ht="12" customHeight="1" x14ac:dyDescent="0.2">
      <c r="C40" s="21"/>
      <c r="D40" s="21"/>
      <c r="E40" s="21"/>
      <c r="F40" s="21"/>
      <c r="G40" s="186"/>
      <c r="H40" s="21"/>
      <c r="I40" s="21"/>
    </row>
    <row r="41" spans="1:9" ht="12" customHeight="1" thickBot="1" x14ac:dyDescent="0.25">
      <c r="B41" s="187"/>
      <c r="C41" s="188"/>
      <c r="D41" s="188"/>
      <c r="E41" s="188"/>
      <c r="F41" s="188"/>
      <c r="G41" s="186"/>
      <c r="H41" s="21"/>
      <c r="I41" s="21"/>
    </row>
    <row r="42" spans="1:9" ht="12" customHeight="1" x14ac:dyDescent="0.2">
      <c r="B42" s="3" t="s">
        <v>271</v>
      </c>
      <c r="C42" s="21"/>
      <c r="D42" s="186"/>
      <c r="E42" s="21"/>
      <c r="F42" s="21"/>
      <c r="G42" s="186"/>
      <c r="H42" s="21"/>
      <c r="I42" s="21"/>
    </row>
    <row r="43" spans="1:9" ht="12" customHeight="1" x14ac:dyDescent="0.2">
      <c r="C43" s="21"/>
      <c r="D43" s="21"/>
      <c r="E43" s="21"/>
      <c r="F43" s="21"/>
      <c r="G43" s="186"/>
      <c r="H43" s="21"/>
      <c r="I43" s="21"/>
    </row>
    <row r="44" spans="1:9" ht="12" customHeight="1" x14ac:dyDescent="0.2">
      <c r="C44" s="21"/>
      <c r="D44" s="21"/>
      <c r="E44" s="21"/>
      <c r="F44" s="21"/>
      <c r="G44" s="186"/>
      <c r="H44" s="21"/>
      <c r="I44" s="21"/>
    </row>
    <row r="45" spans="1:9" ht="12" customHeight="1" thickBot="1" x14ac:dyDescent="0.25">
      <c r="B45" s="187"/>
      <c r="C45" s="188"/>
      <c r="D45" s="188"/>
      <c r="E45" s="21"/>
      <c r="F45" s="21"/>
      <c r="G45" s="186"/>
      <c r="H45" s="21"/>
      <c r="I45" s="21"/>
    </row>
    <row r="46" spans="1:9" ht="12" customHeight="1" x14ac:dyDescent="0.2">
      <c r="B46" s="3" t="s">
        <v>272</v>
      </c>
      <c r="C46" s="21"/>
      <c r="D46" s="21"/>
      <c r="E46" s="21"/>
      <c r="F46" s="21"/>
      <c r="G46" s="186"/>
      <c r="H46" s="21"/>
      <c r="I46" s="21"/>
    </row>
    <row r="47" spans="1:9" ht="12" customHeight="1" x14ac:dyDescent="0.2">
      <c r="C47" s="21"/>
      <c r="D47" s="21"/>
      <c r="E47" s="21"/>
      <c r="F47" s="21"/>
      <c r="G47" s="186"/>
      <c r="H47" s="21"/>
      <c r="I47" s="21"/>
    </row>
    <row r="48" spans="1:9" ht="12" customHeight="1" x14ac:dyDescent="0.2">
      <c r="C48" s="21"/>
      <c r="D48" s="21"/>
      <c r="E48" s="21"/>
      <c r="F48" s="21"/>
      <c r="G48" s="186"/>
      <c r="H48" s="21"/>
      <c r="I48" s="21"/>
    </row>
    <row r="49" spans="1:8" s="167" customFormat="1" ht="12" customHeight="1" x14ac:dyDescent="0.2">
      <c r="A49" s="5" t="s">
        <v>273</v>
      </c>
      <c r="B49" s="5"/>
      <c r="C49" s="6"/>
      <c r="D49" s="6"/>
      <c r="E49" s="6"/>
      <c r="F49" s="6"/>
      <c r="G49" s="6"/>
      <c r="H49" s="6"/>
    </row>
    <row r="50" spans="1:8" s="167" customFormat="1" ht="12" customHeight="1" x14ac:dyDescent="0.2">
      <c r="A50" s="232" t="s">
        <v>274</v>
      </c>
      <c r="B50" s="233"/>
      <c r="C50" s="189" t="s">
        <v>27</v>
      </c>
      <c r="D50" s="190" t="s">
        <v>275</v>
      </c>
      <c r="E50" s="234" t="s">
        <v>11</v>
      </c>
      <c r="F50" s="235"/>
      <c r="G50" s="6"/>
      <c r="H50" s="6"/>
    </row>
    <row r="51" spans="1:8" s="167" customFormat="1" ht="12" customHeight="1" x14ac:dyDescent="0.2">
      <c r="A51" s="227"/>
      <c r="B51" s="228"/>
      <c r="C51" s="191"/>
      <c r="D51" s="192">
        <f t="shared" ref="D51:D59" si="5">IF(C51&gt;0,C51/C$60,0)</f>
        <v>0</v>
      </c>
      <c r="E51" s="227"/>
      <c r="F51" s="228"/>
      <c r="G51" s="6"/>
      <c r="H51" s="6"/>
    </row>
    <row r="52" spans="1:8" s="167" customFormat="1" ht="12" customHeight="1" x14ac:dyDescent="0.2">
      <c r="A52" s="227"/>
      <c r="B52" s="228"/>
      <c r="C52" s="191"/>
      <c r="D52" s="192">
        <f t="shared" si="5"/>
        <v>0</v>
      </c>
      <c r="E52" s="227"/>
      <c r="F52" s="228"/>
      <c r="G52" s="6"/>
      <c r="H52" s="6"/>
    </row>
    <row r="53" spans="1:8" s="167" customFormat="1" ht="12" customHeight="1" x14ac:dyDescent="0.2">
      <c r="A53" s="227"/>
      <c r="B53" s="228"/>
      <c r="C53" s="191"/>
      <c r="D53" s="192">
        <f t="shared" si="5"/>
        <v>0</v>
      </c>
      <c r="E53" s="227"/>
      <c r="F53" s="228"/>
      <c r="G53" s="6"/>
      <c r="H53" s="6"/>
    </row>
    <row r="54" spans="1:8" s="167" customFormat="1" ht="12" customHeight="1" x14ac:dyDescent="0.2">
      <c r="A54" s="227"/>
      <c r="B54" s="228"/>
      <c r="C54" s="191"/>
      <c r="D54" s="192">
        <f t="shared" si="5"/>
        <v>0</v>
      </c>
      <c r="E54" s="227"/>
      <c r="F54" s="228"/>
      <c r="G54" s="6"/>
      <c r="H54" s="6"/>
    </row>
    <row r="55" spans="1:8" s="167" customFormat="1" ht="12" customHeight="1" x14ac:dyDescent="0.2">
      <c r="A55" s="227"/>
      <c r="B55" s="228"/>
      <c r="C55" s="191"/>
      <c r="D55" s="192">
        <f t="shared" si="5"/>
        <v>0</v>
      </c>
      <c r="E55" s="227"/>
      <c r="F55" s="228"/>
      <c r="G55" s="6"/>
      <c r="H55" s="6"/>
    </row>
    <row r="56" spans="1:8" s="167" customFormat="1" ht="12" customHeight="1" x14ac:dyDescent="0.2">
      <c r="A56" s="227"/>
      <c r="B56" s="228"/>
      <c r="C56" s="191"/>
      <c r="D56" s="192">
        <f t="shared" si="5"/>
        <v>0</v>
      </c>
      <c r="E56" s="227"/>
      <c r="F56" s="228"/>
      <c r="G56" s="6"/>
      <c r="H56" s="6"/>
    </row>
    <row r="57" spans="1:8" s="167" customFormat="1" ht="12" customHeight="1" x14ac:dyDescent="0.2">
      <c r="A57" s="227"/>
      <c r="B57" s="228"/>
      <c r="C57" s="191"/>
      <c r="D57" s="192">
        <f t="shared" si="5"/>
        <v>0</v>
      </c>
      <c r="E57" s="227"/>
      <c r="F57" s="228"/>
      <c r="G57" s="6"/>
      <c r="H57" s="6"/>
    </row>
    <row r="58" spans="1:8" s="167" customFormat="1" ht="12" customHeight="1" x14ac:dyDescent="0.2">
      <c r="A58" s="227"/>
      <c r="B58" s="228"/>
      <c r="C58" s="193"/>
      <c r="D58" s="192">
        <f t="shared" si="5"/>
        <v>0</v>
      </c>
      <c r="E58" s="227"/>
      <c r="F58" s="228"/>
      <c r="G58" s="6"/>
      <c r="H58" s="6"/>
    </row>
    <row r="59" spans="1:8" s="167" customFormat="1" ht="12" customHeight="1" x14ac:dyDescent="0.2">
      <c r="A59" s="227"/>
      <c r="B59" s="228"/>
      <c r="C59" s="191"/>
      <c r="D59" s="192">
        <f t="shared" si="5"/>
        <v>0</v>
      </c>
      <c r="E59" s="227"/>
      <c r="F59" s="228"/>
      <c r="G59" s="6"/>
      <c r="H59" s="6"/>
    </row>
    <row r="60" spans="1:8" s="167" customFormat="1" ht="12" customHeight="1" x14ac:dyDescent="0.2">
      <c r="A60" s="236" t="s">
        <v>276</v>
      </c>
      <c r="B60" s="237"/>
      <c r="C60" s="194">
        <f>SUM(C51:C59)</f>
        <v>0</v>
      </c>
      <c r="D60" s="195">
        <f>SUM(D51:D59)</f>
        <v>0</v>
      </c>
      <c r="E60" s="227"/>
      <c r="F60" s="228"/>
      <c r="G60" s="6"/>
      <c r="H60" s="6"/>
    </row>
  </sheetData>
  <mergeCells count="25">
    <mergeCell ref="E51:F51"/>
    <mergeCell ref="A60:B60"/>
    <mergeCell ref="E60:F60"/>
    <mergeCell ref="A55:B55"/>
    <mergeCell ref="E55:F55"/>
    <mergeCell ref="A56:B56"/>
    <mergeCell ref="E56:F56"/>
    <mergeCell ref="A57:B57"/>
    <mergeCell ref="E57:F57"/>
    <mergeCell ref="H1:H3"/>
    <mergeCell ref="A58:B58"/>
    <mergeCell ref="E58:F58"/>
    <mergeCell ref="A59:B59"/>
    <mergeCell ref="E59:F59"/>
    <mergeCell ref="A52:B52"/>
    <mergeCell ref="E52:F52"/>
    <mergeCell ref="A53:B53"/>
    <mergeCell ref="E53:F53"/>
    <mergeCell ref="A54:B54"/>
    <mergeCell ref="E54:F54"/>
    <mergeCell ref="A36:H36"/>
    <mergeCell ref="B38:D38"/>
    <mergeCell ref="A50:B50"/>
    <mergeCell ref="E50:F50"/>
    <mergeCell ref="A51:B51"/>
  </mergeCells>
  <phoneticPr fontId="0" type="noConversion"/>
  <dataValidations disablePrompts="1" count="1">
    <dataValidation type="list" allowBlank="1" showInputMessage="1" showErrorMessage="1" sqref="E51:F59">
      <formula1>$E$80:$E$91</formula1>
    </dataValidation>
  </dataValidations>
  <pageMargins left="0.70866141732283472" right="0.70866141732283472" top="0.74803149606299213" bottom="0.74803149606299213" header="0.31496062992125984" footer="0.31496062992125984"/>
  <pageSetup scale="59" firstPageNumber="4" orientation="landscape" r:id="rId1"/>
  <headerFooter>
    <oddHeader>&amp;CBUDGET SUMMARY</oddHeader>
    <oddFooter>&amp;L&amp;8OMDC IDM Fund Budget Template - Concept Definition / Version: July 2015</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G92"/>
  <sheetViews>
    <sheetView zoomScale="90" zoomScaleNormal="90" zoomScaleSheetLayoutView="100" workbookViewId="0">
      <selection activeCell="J30" sqref="J30"/>
    </sheetView>
  </sheetViews>
  <sheetFormatPr defaultColWidth="11.5546875" defaultRowHeight="15" customHeight="1" x14ac:dyDescent="0.2"/>
  <cols>
    <col min="1" max="1" width="6.77734375" style="7" customWidth="1"/>
    <col min="2" max="2" width="51.109375" customWidth="1"/>
    <col min="3" max="7" width="15" style="98" customWidth="1"/>
  </cols>
  <sheetData>
    <row r="1" spans="1:7" ht="30" customHeight="1" x14ac:dyDescent="0.2">
      <c r="A1" s="238" t="s">
        <v>200</v>
      </c>
      <c r="B1" s="239"/>
    </row>
    <row r="2" spans="1:7" s="29" customFormat="1" ht="21.75" customHeight="1" x14ac:dyDescent="0.2">
      <c r="B2" s="44"/>
      <c r="C2" s="136" t="s">
        <v>202</v>
      </c>
      <c r="D2" s="99"/>
      <c r="E2" s="99"/>
      <c r="F2" s="99"/>
      <c r="G2" s="99"/>
    </row>
    <row r="3" spans="1:7" s="37" customFormat="1" ht="36" customHeight="1" x14ac:dyDescent="0.2">
      <c r="A3" s="64" t="s">
        <v>30</v>
      </c>
      <c r="B3" s="64" t="s">
        <v>23</v>
      </c>
      <c r="C3" s="100" t="s">
        <v>246</v>
      </c>
      <c r="D3" s="100" t="s">
        <v>247</v>
      </c>
      <c r="E3" s="100" t="s">
        <v>248</v>
      </c>
      <c r="F3" s="100" t="s">
        <v>249</v>
      </c>
      <c r="G3" s="100" t="s">
        <v>250</v>
      </c>
    </row>
    <row r="4" spans="1:7" s="37" customFormat="1" ht="15" customHeight="1" x14ac:dyDescent="0.2">
      <c r="A4" s="70"/>
      <c r="B4" s="70"/>
      <c r="C4" s="101"/>
      <c r="D4" s="102"/>
      <c r="E4" s="103"/>
      <c r="F4" s="103"/>
      <c r="G4" s="103"/>
    </row>
    <row r="5" spans="1:7" s="75" customFormat="1" ht="15" customHeight="1" x14ac:dyDescent="0.25">
      <c r="A5" s="34" t="s">
        <v>127</v>
      </c>
      <c r="B5" s="43" t="s">
        <v>22</v>
      </c>
      <c r="C5" s="129"/>
      <c r="D5" s="120"/>
      <c r="E5" s="120"/>
      <c r="F5" s="120"/>
      <c r="G5" s="121"/>
    </row>
    <row r="6" spans="1:7" ht="15" customHeight="1" x14ac:dyDescent="0.2">
      <c r="A6" s="23" t="s">
        <v>38</v>
      </c>
      <c r="B6" s="126" t="s">
        <v>178</v>
      </c>
      <c r="C6" s="127"/>
      <c r="D6" s="128"/>
      <c r="E6" s="125"/>
      <c r="F6" s="130">
        <f>SUM(D6:E6)</f>
        <v>0</v>
      </c>
      <c r="G6" s="130">
        <f>SUM(C6-F6)</f>
        <v>0</v>
      </c>
    </row>
    <row r="7" spans="1:7" ht="15" customHeight="1" x14ac:dyDescent="0.2">
      <c r="A7" s="23" t="s">
        <v>39</v>
      </c>
      <c r="B7" s="18" t="s">
        <v>33</v>
      </c>
      <c r="C7" s="104"/>
      <c r="D7" s="105"/>
      <c r="E7" s="115"/>
      <c r="F7" s="130">
        <f t="shared" ref="F7:F11" si="0">SUM(D7:E7)</f>
        <v>0</v>
      </c>
      <c r="G7" s="130">
        <f t="shared" ref="G7:G11" si="1">SUM(C7-F7)</f>
        <v>0</v>
      </c>
    </row>
    <row r="8" spans="1:7" ht="15" customHeight="1" x14ac:dyDescent="0.2">
      <c r="A8" s="23" t="s">
        <v>78</v>
      </c>
      <c r="B8" s="18" t="s">
        <v>59</v>
      </c>
      <c r="C8" s="104"/>
      <c r="D8" s="105"/>
      <c r="E8" s="115"/>
      <c r="F8" s="130">
        <f t="shared" si="0"/>
        <v>0</v>
      </c>
      <c r="G8" s="130">
        <f t="shared" si="1"/>
        <v>0</v>
      </c>
    </row>
    <row r="9" spans="1:7" ht="15" customHeight="1" x14ac:dyDescent="0.2">
      <c r="A9" s="23" t="s">
        <v>106</v>
      </c>
      <c r="B9" s="18" t="s">
        <v>60</v>
      </c>
      <c r="C9" s="104"/>
      <c r="D9" s="105"/>
      <c r="E9" s="115"/>
      <c r="F9" s="130">
        <f t="shared" si="0"/>
        <v>0</v>
      </c>
      <c r="G9" s="130">
        <f t="shared" si="1"/>
        <v>0</v>
      </c>
    </row>
    <row r="10" spans="1:7" ht="15" customHeight="1" x14ac:dyDescent="0.2">
      <c r="A10" s="23" t="s">
        <v>184</v>
      </c>
      <c r="B10" s="12" t="s">
        <v>2</v>
      </c>
      <c r="C10" s="104"/>
      <c r="D10" s="105"/>
      <c r="E10" s="115"/>
      <c r="F10" s="130">
        <f t="shared" si="0"/>
        <v>0</v>
      </c>
      <c r="G10" s="130">
        <f t="shared" si="1"/>
        <v>0</v>
      </c>
    </row>
    <row r="11" spans="1:7" ht="15" customHeight="1" x14ac:dyDescent="0.2">
      <c r="A11" s="23" t="s">
        <v>107</v>
      </c>
      <c r="B11" s="49" t="s">
        <v>32</v>
      </c>
      <c r="C11" s="104"/>
      <c r="D11" s="105"/>
      <c r="E11" s="115"/>
      <c r="F11" s="130">
        <f t="shared" si="0"/>
        <v>0</v>
      </c>
      <c r="G11" s="130">
        <f t="shared" si="1"/>
        <v>0</v>
      </c>
    </row>
    <row r="12" spans="1:7" s="15" customFormat="1" ht="15" customHeight="1" x14ac:dyDescent="0.25">
      <c r="A12" s="53" t="s">
        <v>127</v>
      </c>
      <c r="B12" s="95" t="s">
        <v>24</v>
      </c>
      <c r="C12" s="106">
        <f>SUM(C6:C11)</f>
        <v>0</v>
      </c>
      <c r="D12" s="106">
        <f t="shared" ref="D12:G12" si="2">SUM(D6:D11)</f>
        <v>0</v>
      </c>
      <c r="E12" s="106">
        <f t="shared" si="2"/>
        <v>0</v>
      </c>
      <c r="F12" s="106">
        <f t="shared" si="2"/>
        <v>0</v>
      </c>
      <c r="G12" s="106">
        <f t="shared" si="2"/>
        <v>0</v>
      </c>
    </row>
    <row r="13" spans="1:7" s="29" customFormat="1" ht="15" customHeight="1" x14ac:dyDescent="0.2">
      <c r="A13" s="67"/>
      <c r="B13" s="45"/>
      <c r="C13" s="107"/>
      <c r="D13" s="99"/>
      <c r="E13" s="99"/>
      <c r="F13" s="99"/>
      <c r="G13" s="99"/>
    </row>
    <row r="14" spans="1:7" s="65" customFormat="1" ht="15" customHeight="1" x14ac:dyDescent="0.2">
      <c r="A14" s="131" t="s">
        <v>128</v>
      </c>
      <c r="B14" s="43" t="s">
        <v>25</v>
      </c>
      <c r="C14" s="129"/>
      <c r="D14" s="119"/>
      <c r="E14" s="119"/>
      <c r="F14" s="119"/>
      <c r="G14" s="132"/>
    </row>
    <row r="15" spans="1:7" s="1" customFormat="1" ht="15" customHeight="1" x14ac:dyDescent="0.2">
      <c r="A15" s="23" t="s">
        <v>40</v>
      </c>
      <c r="B15" s="126" t="s">
        <v>61</v>
      </c>
      <c r="C15" s="127"/>
      <c r="D15" s="128"/>
      <c r="E15" s="125"/>
      <c r="F15" s="130">
        <f>SUM(D15:E15)</f>
        <v>0</v>
      </c>
      <c r="G15" s="130">
        <f>SUM(C15-F15)</f>
        <v>0</v>
      </c>
    </row>
    <row r="16" spans="1:7" s="1" customFormat="1" ht="15" customHeight="1" x14ac:dyDescent="0.2">
      <c r="A16" s="23" t="s">
        <v>41</v>
      </c>
      <c r="B16" s="18" t="s">
        <v>63</v>
      </c>
      <c r="C16" s="104"/>
      <c r="D16" s="105"/>
      <c r="E16" s="115"/>
      <c r="F16" s="130">
        <f t="shared" ref="F16:F21" si="3">SUM(D16:E16)</f>
        <v>0</v>
      </c>
      <c r="G16" s="130">
        <f t="shared" ref="G16:G21" si="4">SUM(C16-F16)</f>
        <v>0</v>
      </c>
    </row>
    <row r="17" spans="1:7" s="8" customFormat="1" ht="15" customHeight="1" x14ac:dyDescent="0.2">
      <c r="A17" s="23" t="s">
        <v>42</v>
      </c>
      <c r="B17" s="18" t="s">
        <v>52</v>
      </c>
      <c r="C17" s="104"/>
      <c r="D17" s="105"/>
      <c r="E17" s="116"/>
      <c r="F17" s="130">
        <f t="shared" si="3"/>
        <v>0</v>
      </c>
      <c r="G17" s="130">
        <f t="shared" si="4"/>
        <v>0</v>
      </c>
    </row>
    <row r="18" spans="1:7" s="8" customFormat="1" ht="15" customHeight="1" x14ac:dyDescent="0.2">
      <c r="A18" s="23" t="s">
        <v>3</v>
      </c>
      <c r="B18" s="18" t="s">
        <v>62</v>
      </c>
      <c r="C18" s="104"/>
      <c r="D18" s="105"/>
      <c r="E18" s="116"/>
      <c r="F18" s="130">
        <f t="shared" si="3"/>
        <v>0</v>
      </c>
      <c r="G18" s="130">
        <f t="shared" si="4"/>
        <v>0</v>
      </c>
    </row>
    <row r="19" spans="1:7" s="11" customFormat="1" ht="15" customHeight="1" x14ac:dyDescent="0.2">
      <c r="A19" s="23" t="s">
        <v>109</v>
      </c>
      <c r="B19" s="18" t="s">
        <v>108</v>
      </c>
      <c r="C19" s="104"/>
      <c r="D19" s="105"/>
      <c r="E19" s="117"/>
      <c r="F19" s="130">
        <f t="shared" si="3"/>
        <v>0</v>
      </c>
      <c r="G19" s="130">
        <f t="shared" si="4"/>
        <v>0</v>
      </c>
    </row>
    <row r="20" spans="1:7" s="1" customFormat="1" ht="15" customHeight="1" x14ac:dyDescent="0.2">
      <c r="A20" s="23" t="s">
        <v>185</v>
      </c>
      <c r="B20" s="12" t="s">
        <v>2</v>
      </c>
      <c r="C20" s="104"/>
      <c r="D20" s="105"/>
      <c r="E20" s="117"/>
      <c r="F20" s="130">
        <f t="shared" si="3"/>
        <v>0</v>
      </c>
      <c r="G20" s="130">
        <f t="shared" si="4"/>
        <v>0</v>
      </c>
    </row>
    <row r="21" spans="1:7" s="1" customFormat="1" ht="15" customHeight="1" x14ac:dyDescent="0.2">
      <c r="A21" s="23" t="s">
        <v>79</v>
      </c>
      <c r="B21" s="52" t="s">
        <v>32</v>
      </c>
      <c r="C21" s="104"/>
      <c r="D21" s="105"/>
      <c r="E21" s="115"/>
      <c r="F21" s="130">
        <f t="shared" si="3"/>
        <v>0</v>
      </c>
      <c r="G21" s="130">
        <f t="shared" si="4"/>
        <v>0</v>
      </c>
    </row>
    <row r="22" spans="1:7" s="8" customFormat="1" ht="15" customHeight="1" x14ac:dyDescent="0.2">
      <c r="A22" s="53" t="s">
        <v>128</v>
      </c>
      <c r="B22" s="95" t="s">
        <v>26</v>
      </c>
      <c r="C22" s="106">
        <f>SUM(C15:C21)</f>
        <v>0</v>
      </c>
      <c r="D22" s="106">
        <f t="shared" ref="D22:G22" si="5">SUM(D15:D21)</f>
        <v>0</v>
      </c>
      <c r="E22" s="106">
        <f t="shared" si="5"/>
        <v>0</v>
      </c>
      <c r="F22" s="106">
        <f t="shared" si="5"/>
        <v>0</v>
      </c>
      <c r="G22" s="106">
        <f t="shared" si="5"/>
        <v>0</v>
      </c>
    </row>
    <row r="23" spans="1:7" s="29" customFormat="1" ht="15" customHeight="1" x14ac:dyDescent="0.2">
      <c r="A23" s="67"/>
      <c r="B23" s="70"/>
      <c r="C23" s="109"/>
      <c r="D23" s="99"/>
      <c r="E23" s="99"/>
      <c r="F23" s="99"/>
      <c r="G23" s="99"/>
    </row>
    <row r="24" spans="1:7" s="65" customFormat="1" ht="15" customHeight="1" x14ac:dyDescent="0.2">
      <c r="A24" s="131" t="s">
        <v>129</v>
      </c>
      <c r="B24" s="43" t="s">
        <v>64</v>
      </c>
      <c r="C24" s="129"/>
      <c r="D24" s="119"/>
      <c r="E24" s="119"/>
      <c r="F24" s="119"/>
      <c r="G24" s="132"/>
    </row>
    <row r="25" spans="1:7" s="1" customFormat="1" ht="15" customHeight="1" x14ac:dyDescent="0.2">
      <c r="A25" s="23" t="s">
        <v>43</v>
      </c>
      <c r="B25" s="19" t="s">
        <v>65</v>
      </c>
      <c r="C25" s="127"/>
      <c r="D25" s="128"/>
      <c r="E25" s="125"/>
      <c r="F25" s="130">
        <f>SUM(D25:E25)</f>
        <v>0</v>
      </c>
      <c r="G25" s="130">
        <f>SUM(C25-F25)</f>
        <v>0</v>
      </c>
    </row>
    <row r="26" spans="1:7" ht="15" customHeight="1" x14ac:dyDescent="0.2">
      <c r="A26" s="23" t="s">
        <v>44</v>
      </c>
      <c r="B26" s="12" t="s">
        <v>66</v>
      </c>
      <c r="C26" s="104"/>
      <c r="D26" s="105"/>
      <c r="E26" s="115"/>
      <c r="F26" s="130">
        <f t="shared" ref="F26:F29" si="6">SUM(D26:E26)</f>
        <v>0</v>
      </c>
      <c r="G26" s="130">
        <f t="shared" ref="G26:G29" si="7">SUM(C26-F26)</f>
        <v>0</v>
      </c>
    </row>
    <row r="27" spans="1:7" s="4" customFormat="1" ht="15" customHeight="1" x14ac:dyDescent="0.2">
      <c r="A27" s="24" t="s">
        <v>45</v>
      </c>
      <c r="B27" s="12" t="s">
        <v>10</v>
      </c>
      <c r="C27" s="104"/>
      <c r="D27" s="105"/>
      <c r="E27" s="116"/>
      <c r="F27" s="130">
        <f t="shared" si="6"/>
        <v>0</v>
      </c>
      <c r="G27" s="130">
        <f t="shared" si="7"/>
        <v>0</v>
      </c>
    </row>
    <row r="28" spans="1:7" s="4" customFormat="1" ht="15" customHeight="1" x14ac:dyDescent="0.2">
      <c r="A28" s="24" t="s">
        <v>188</v>
      </c>
      <c r="B28" s="12" t="s">
        <v>2</v>
      </c>
      <c r="C28" s="104"/>
      <c r="D28" s="105"/>
      <c r="E28" s="116"/>
      <c r="F28" s="130">
        <f t="shared" si="6"/>
        <v>0</v>
      </c>
      <c r="G28" s="130">
        <f t="shared" si="7"/>
        <v>0</v>
      </c>
    </row>
    <row r="29" spans="1:7" s="3" customFormat="1" ht="15" customHeight="1" x14ac:dyDescent="0.2">
      <c r="A29" s="24" t="s">
        <v>80</v>
      </c>
      <c r="B29" s="52" t="s">
        <v>34</v>
      </c>
      <c r="C29" s="104"/>
      <c r="D29" s="105"/>
      <c r="E29" s="117"/>
      <c r="F29" s="130">
        <f t="shared" si="6"/>
        <v>0</v>
      </c>
      <c r="G29" s="130">
        <f t="shared" si="7"/>
        <v>0</v>
      </c>
    </row>
    <row r="30" spans="1:7" s="2" customFormat="1" ht="15" customHeight="1" x14ac:dyDescent="0.25">
      <c r="A30" s="53" t="s">
        <v>129</v>
      </c>
      <c r="B30" s="95" t="s">
        <v>1</v>
      </c>
      <c r="C30" s="106">
        <f>SUM(C25:C29)</f>
        <v>0</v>
      </c>
      <c r="D30" s="106">
        <f t="shared" ref="D30:G30" si="8">SUM(D25:D29)</f>
        <v>0</v>
      </c>
      <c r="E30" s="106">
        <f t="shared" si="8"/>
        <v>0</v>
      </c>
      <c r="F30" s="106">
        <f t="shared" si="8"/>
        <v>0</v>
      </c>
      <c r="G30" s="106">
        <f t="shared" si="8"/>
        <v>0</v>
      </c>
    </row>
    <row r="31" spans="1:7" s="30" customFormat="1" ht="15" customHeight="1" x14ac:dyDescent="0.2">
      <c r="A31" s="89"/>
      <c r="B31" s="118"/>
      <c r="C31" s="110"/>
      <c r="D31" s="99"/>
      <c r="E31" s="111"/>
      <c r="F31" s="111"/>
      <c r="G31" s="111"/>
    </row>
    <row r="32" spans="1:7" s="75" customFormat="1" ht="15" customHeight="1" x14ac:dyDescent="0.25">
      <c r="A32" s="90" t="s">
        <v>130</v>
      </c>
      <c r="B32" s="43" t="s">
        <v>72</v>
      </c>
      <c r="C32" s="108"/>
      <c r="D32" s="119"/>
      <c r="E32" s="120"/>
      <c r="F32" s="120"/>
      <c r="G32" s="121"/>
    </row>
    <row r="33" spans="1:7" ht="15" customHeight="1" x14ac:dyDescent="0.2">
      <c r="A33" s="23" t="s">
        <v>46</v>
      </c>
      <c r="B33" s="12" t="s">
        <v>67</v>
      </c>
      <c r="C33" s="104"/>
      <c r="D33" s="105"/>
      <c r="E33" s="115"/>
      <c r="F33" s="134">
        <f>SUM(D33:E33)</f>
        <v>0</v>
      </c>
      <c r="G33" s="134">
        <f>SUM(C33-F33)</f>
        <v>0</v>
      </c>
    </row>
    <row r="34" spans="1:7" s="4" customFormat="1" ht="15" customHeight="1" x14ac:dyDescent="0.2">
      <c r="A34" s="23" t="s">
        <v>47</v>
      </c>
      <c r="B34" s="12" t="s">
        <v>74</v>
      </c>
      <c r="C34" s="104"/>
      <c r="D34" s="105"/>
      <c r="E34" s="116"/>
      <c r="F34" s="134">
        <f t="shared" ref="F34:F41" si="9">SUM(D34:E34)</f>
        <v>0</v>
      </c>
      <c r="G34" s="134">
        <f t="shared" ref="G34:G41" si="10">SUM(C34-F34)</f>
        <v>0</v>
      </c>
    </row>
    <row r="35" spans="1:7" s="4" customFormat="1" ht="15" customHeight="1" x14ac:dyDescent="0.2">
      <c r="A35" s="23" t="s">
        <v>48</v>
      </c>
      <c r="B35" s="12" t="s">
        <v>110</v>
      </c>
      <c r="C35" s="104"/>
      <c r="D35" s="105"/>
      <c r="E35" s="116"/>
      <c r="F35" s="134">
        <f t="shared" si="9"/>
        <v>0</v>
      </c>
      <c r="G35" s="134">
        <f t="shared" si="10"/>
        <v>0</v>
      </c>
    </row>
    <row r="36" spans="1:7" ht="15" customHeight="1" x14ac:dyDescent="0.2">
      <c r="A36" s="23" t="s">
        <v>49</v>
      </c>
      <c r="B36" s="12" t="s">
        <v>148</v>
      </c>
      <c r="C36" s="104"/>
      <c r="D36" s="105"/>
      <c r="E36" s="115"/>
      <c r="F36" s="134">
        <f t="shared" si="9"/>
        <v>0</v>
      </c>
      <c r="G36" s="134">
        <f t="shared" si="10"/>
        <v>0</v>
      </c>
    </row>
    <row r="37" spans="1:7" ht="15" customHeight="1" x14ac:dyDescent="0.2">
      <c r="A37" s="23" t="s">
        <v>111</v>
      </c>
      <c r="B37" s="12" t="s">
        <v>149</v>
      </c>
      <c r="C37" s="104"/>
      <c r="D37" s="105"/>
      <c r="E37" s="115"/>
      <c r="F37" s="134">
        <f t="shared" si="9"/>
        <v>0</v>
      </c>
      <c r="G37" s="134">
        <f t="shared" si="10"/>
        <v>0</v>
      </c>
    </row>
    <row r="38" spans="1:7" s="4" customFormat="1" ht="15" customHeight="1" x14ac:dyDescent="0.2">
      <c r="A38" s="23" t="s">
        <v>112</v>
      </c>
      <c r="B38" s="12" t="s">
        <v>68</v>
      </c>
      <c r="C38" s="104"/>
      <c r="D38" s="105"/>
      <c r="E38" s="116"/>
      <c r="F38" s="134">
        <f t="shared" si="9"/>
        <v>0</v>
      </c>
      <c r="G38" s="134">
        <f t="shared" si="10"/>
        <v>0</v>
      </c>
    </row>
    <row r="39" spans="1:7" ht="15" customHeight="1" x14ac:dyDescent="0.2">
      <c r="A39" s="23" t="s">
        <v>196</v>
      </c>
      <c r="B39" s="12" t="s">
        <v>197</v>
      </c>
      <c r="C39" s="104"/>
      <c r="D39" s="105"/>
      <c r="E39" s="115"/>
      <c r="F39" s="134">
        <f t="shared" si="9"/>
        <v>0</v>
      </c>
      <c r="G39" s="134">
        <f t="shared" si="10"/>
        <v>0</v>
      </c>
    </row>
    <row r="40" spans="1:7" ht="15" customHeight="1" x14ac:dyDescent="0.2">
      <c r="A40" s="23" t="s">
        <v>187</v>
      </c>
      <c r="B40" s="12" t="s">
        <v>2</v>
      </c>
      <c r="C40" s="104"/>
      <c r="D40" s="105"/>
      <c r="E40" s="115"/>
      <c r="F40" s="134">
        <f t="shared" si="9"/>
        <v>0</v>
      </c>
      <c r="G40" s="134">
        <f t="shared" si="10"/>
        <v>0</v>
      </c>
    </row>
    <row r="41" spans="1:7" s="3" customFormat="1" ht="15" customHeight="1" x14ac:dyDescent="0.2">
      <c r="A41" s="24" t="s">
        <v>81</v>
      </c>
      <c r="B41" s="52" t="s">
        <v>34</v>
      </c>
      <c r="C41" s="104"/>
      <c r="D41" s="105"/>
      <c r="E41" s="117"/>
      <c r="F41" s="134">
        <f t="shared" si="9"/>
        <v>0</v>
      </c>
      <c r="G41" s="134">
        <f t="shared" si="10"/>
        <v>0</v>
      </c>
    </row>
    <row r="42" spans="1:7" s="2" customFormat="1" ht="15" customHeight="1" x14ac:dyDescent="0.25">
      <c r="A42" s="20" t="s">
        <v>130</v>
      </c>
      <c r="B42" s="95" t="s">
        <v>73</v>
      </c>
      <c r="C42" s="133">
        <f>SUM(C33:C41)</f>
        <v>0</v>
      </c>
      <c r="D42" s="133">
        <f t="shared" ref="D42:G42" si="11">SUM(D33:D41)</f>
        <v>0</v>
      </c>
      <c r="E42" s="133">
        <f t="shared" si="11"/>
        <v>0</v>
      </c>
      <c r="F42" s="133">
        <f t="shared" si="11"/>
        <v>0</v>
      </c>
      <c r="G42" s="133">
        <f t="shared" si="11"/>
        <v>0</v>
      </c>
    </row>
    <row r="43" spans="1:7" s="30" customFormat="1" ht="15" customHeight="1" x14ac:dyDescent="0.2">
      <c r="A43" s="80"/>
      <c r="B43" s="88"/>
      <c r="C43" s="112"/>
      <c r="D43" s="99"/>
      <c r="E43" s="111"/>
      <c r="F43" s="111"/>
      <c r="G43" s="111"/>
    </row>
    <row r="44" spans="1:7" s="75" customFormat="1" ht="15" customHeight="1" x14ac:dyDescent="0.25">
      <c r="A44" s="34" t="s">
        <v>131</v>
      </c>
      <c r="B44" s="43" t="s">
        <v>69</v>
      </c>
      <c r="C44" s="129"/>
      <c r="D44" s="119"/>
      <c r="E44" s="120"/>
      <c r="F44" s="120"/>
      <c r="G44" s="121"/>
    </row>
    <row r="45" spans="1:7" ht="15" customHeight="1" x14ac:dyDescent="0.2">
      <c r="A45" s="23" t="s">
        <v>50</v>
      </c>
      <c r="B45" s="19" t="s">
        <v>70</v>
      </c>
      <c r="C45" s="125"/>
      <c r="D45" s="128"/>
      <c r="E45" s="125"/>
      <c r="F45" s="130">
        <f>SUM(D45:E45)</f>
        <v>0</v>
      </c>
      <c r="G45" s="130">
        <f>SUM(C45-F45)</f>
        <v>0</v>
      </c>
    </row>
    <row r="46" spans="1:7" s="5" customFormat="1" ht="15" customHeight="1" x14ac:dyDescent="0.2">
      <c r="A46" s="23" t="s">
        <v>82</v>
      </c>
      <c r="B46" s="18" t="s">
        <v>114</v>
      </c>
      <c r="C46" s="115"/>
      <c r="D46" s="105"/>
      <c r="E46" s="122"/>
      <c r="F46" s="134">
        <f t="shared" ref="F46:F51" si="12">SUM(D46:E46)</f>
        <v>0</v>
      </c>
      <c r="G46" s="134">
        <f t="shared" ref="G46:G51" si="13">SUM(C46-F46)</f>
        <v>0</v>
      </c>
    </row>
    <row r="47" spans="1:7" ht="15" customHeight="1" x14ac:dyDescent="0.2">
      <c r="A47" s="23" t="s">
        <v>51</v>
      </c>
      <c r="B47" s="18" t="s">
        <v>113</v>
      </c>
      <c r="C47" s="115"/>
      <c r="D47" s="105"/>
      <c r="E47" s="115"/>
      <c r="F47" s="134">
        <f t="shared" si="12"/>
        <v>0</v>
      </c>
      <c r="G47" s="134">
        <f t="shared" si="13"/>
        <v>0</v>
      </c>
    </row>
    <row r="48" spans="1:7" s="3" customFormat="1" ht="15" customHeight="1" x14ac:dyDescent="0.2">
      <c r="A48" s="23" t="s">
        <v>147</v>
      </c>
      <c r="B48" s="18" t="s">
        <v>164</v>
      </c>
      <c r="C48" s="115"/>
      <c r="D48" s="105"/>
      <c r="E48" s="117"/>
      <c r="F48" s="134">
        <f t="shared" si="12"/>
        <v>0</v>
      </c>
      <c r="G48" s="134">
        <f t="shared" si="13"/>
        <v>0</v>
      </c>
    </row>
    <row r="49" spans="1:7" ht="15" customHeight="1" x14ac:dyDescent="0.2">
      <c r="A49" s="23" t="s">
        <v>198</v>
      </c>
      <c r="B49" s="18" t="s">
        <v>199</v>
      </c>
      <c r="C49" s="115"/>
      <c r="D49" s="105"/>
      <c r="E49" s="115"/>
      <c r="F49" s="134">
        <f t="shared" si="12"/>
        <v>0</v>
      </c>
      <c r="G49" s="134">
        <f t="shared" si="13"/>
        <v>0</v>
      </c>
    </row>
    <row r="50" spans="1:7" ht="15" customHeight="1" x14ac:dyDescent="0.2">
      <c r="A50" s="23" t="s">
        <v>189</v>
      </c>
      <c r="B50" s="12" t="s">
        <v>2</v>
      </c>
      <c r="C50" s="115"/>
      <c r="D50" s="105"/>
      <c r="E50" s="115"/>
      <c r="F50" s="134">
        <f t="shared" si="12"/>
        <v>0</v>
      </c>
      <c r="G50" s="134">
        <f t="shared" si="13"/>
        <v>0</v>
      </c>
    </row>
    <row r="51" spans="1:7" s="3" customFormat="1" ht="15" customHeight="1" x14ac:dyDescent="0.2">
      <c r="A51" s="24" t="s">
        <v>83</v>
      </c>
      <c r="B51" s="49" t="s">
        <v>32</v>
      </c>
      <c r="C51" s="98"/>
      <c r="D51" s="105"/>
      <c r="E51" s="117"/>
      <c r="F51" s="134">
        <f t="shared" si="12"/>
        <v>0</v>
      </c>
      <c r="G51" s="134">
        <f t="shared" si="13"/>
        <v>0</v>
      </c>
    </row>
    <row r="52" spans="1:7" s="4" customFormat="1" ht="15" customHeight="1" x14ac:dyDescent="0.2">
      <c r="A52" s="20" t="s">
        <v>131</v>
      </c>
      <c r="B52" s="95" t="s">
        <v>71</v>
      </c>
      <c r="C52" s="106">
        <f>SUM(C45:C51)</f>
        <v>0</v>
      </c>
      <c r="D52" s="106">
        <f>SUM(D45:D51)</f>
        <v>0</v>
      </c>
      <c r="E52" s="106">
        <f>SUM(E45:E51)</f>
        <v>0</v>
      </c>
      <c r="F52" s="106">
        <f>SUM(F45:F51)</f>
        <v>0</v>
      </c>
      <c r="G52" s="106">
        <f>SUM(G45:G51)</f>
        <v>0</v>
      </c>
    </row>
    <row r="53" spans="1:7" s="30" customFormat="1" ht="15" customHeight="1" x14ac:dyDescent="0.2">
      <c r="A53" s="67"/>
      <c r="B53" s="70"/>
      <c r="C53" s="124"/>
      <c r="D53" s="99"/>
      <c r="E53" s="111"/>
      <c r="F53" s="111"/>
      <c r="G53" s="111"/>
    </row>
    <row r="54" spans="1:7" s="75" customFormat="1" ht="15" customHeight="1" x14ac:dyDescent="0.25">
      <c r="A54" s="34" t="s">
        <v>161</v>
      </c>
      <c r="B54" s="43" t="s">
        <v>104</v>
      </c>
      <c r="C54" s="108"/>
      <c r="D54" s="119"/>
      <c r="E54" s="120"/>
      <c r="F54" s="120"/>
      <c r="G54" s="121"/>
    </row>
    <row r="55" spans="1:7" s="4" customFormat="1" ht="15" customHeight="1" x14ac:dyDescent="0.2">
      <c r="A55" s="23" t="s">
        <v>18</v>
      </c>
      <c r="B55" s="19" t="s">
        <v>5</v>
      </c>
      <c r="C55" s="113"/>
      <c r="D55" s="105"/>
      <c r="E55" s="116"/>
      <c r="F55" s="135">
        <f>SUM(D55:E55)</f>
        <v>0</v>
      </c>
      <c r="G55" s="135">
        <f>SUM(C55-F55)</f>
        <v>0</v>
      </c>
    </row>
    <row r="56" spans="1:7" s="6" customFormat="1" ht="15" customHeight="1" x14ac:dyDescent="0.2">
      <c r="A56" s="23" t="s">
        <v>19</v>
      </c>
      <c r="B56" s="12" t="s">
        <v>102</v>
      </c>
      <c r="C56" s="113"/>
      <c r="D56" s="105"/>
      <c r="E56" s="123"/>
      <c r="F56" s="135">
        <f t="shared" ref="F56:F65" si="14">SUM(D56:E56)</f>
        <v>0</v>
      </c>
      <c r="G56" s="135">
        <f t="shared" ref="G56:G65" si="15">SUM(C56-F56)</f>
        <v>0</v>
      </c>
    </row>
    <row r="57" spans="1:7" s="6" customFormat="1" ht="15" customHeight="1" x14ac:dyDescent="0.2">
      <c r="A57" s="23" t="s">
        <v>155</v>
      </c>
      <c r="B57" s="12" t="s">
        <v>103</v>
      </c>
      <c r="C57" s="113"/>
      <c r="D57" s="105"/>
      <c r="E57" s="123"/>
      <c r="F57" s="135">
        <f t="shared" si="14"/>
        <v>0</v>
      </c>
      <c r="G57" s="135">
        <f t="shared" si="15"/>
        <v>0</v>
      </c>
    </row>
    <row r="58" spans="1:7" ht="15" customHeight="1" x14ac:dyDescent="0.2">
      <c r="A58" s="23" t="s">
        <v>4</v>
      </c>
      <c r="B58" s="12" t="s">
        <v>75</v>
      </c>
      <c r="C58" s="113"/>
      <c r="D58" s="105"/>
      <c r="E58" s="115"/>
      <c r="F58" s="135">
        <f t="shared" si="14"/>
        <v>0</v>
      </c>
      <c r="G58" s="135">
        <f t="shared" si="15"/>
        <v>0</v>
      </c>
    </row>
    <row r="59" spans="1:7" ht="15" customHeight="1" x14ac:dyDescent="0.2">
      <c r="A59" s="23" t="s">
        <v>121</v>
      </c>
      <c r="B59" s="12" t="s">
        <v>76</v>
      </c>
      <c r="C59" s="113"/>
      <c r="D59" s="105"/>
      <c r="E59" s="115"/>
      <c r="F59" s="135">
        <f t="shared" si="14"/>
        <v>0</v>
      </c>
      <c r="G59" s="135">
        <f t="shared" si="15"/>
        <v>0</v>
      </c>
    </row>
    <row r="60" spans="1:7" ht="15" customHeight="1" x14ac:dyDescent="0.2">
      <c r="A60" s="23" t="s">
        <v>20</v>
      </c>
      <c r="B60" s="12" t="s">
        <v>77</v>
      </c>
      <c r="C60" s="113"/>
      <c r="D60" s="105"/>
      <c r="E60" s="115"/>
      <c r="F60" s="135">
        <f t="shared" si="14"/>
        <v>0</v>
      </c>
      <c r="G60" s="135">
        <f t="shared" si="15"/>
        <v>0</v>
      </c>
    </row>
    <row r="61" spans="1:7" ht="15" customHeight="1" x14ac:dyDescent="0.2">
      <c r="A61" s="23" t="s">
        <v>21</v>
      </c>
      <c r="B61" s="12" t="s">
        <v>85</v>
      </c>
      <c r="C61" s="113"/>
      <c r="D61" s="105"/>
      <c r="E61" s="115"/>
      <c r="F61" s="135">
        <f t="shared" si="14"/>
        <v>0</v>
      </c>
      <c r="G61" s="135">
        <f t="shared" si="15"/>
        <v>0</v>
      </c>
    </row>
    <row r="62" spans="1:7" ht="15" customHeight="1" x14ac:dyDescent="0.2">
      <c r="A62" s="23" t="s">
        <v>154</v>
      </c>
      <c r="B62" s="12" t="s">
        <v>99</v>
      </c>
      <c r="C62" s="113"/>
      <c r="D62" s="105"/>
      <c r="E62" s="115"/>
      <c r="F62" s="135">
        <f t="shared" si="14"/>
        <v>0</v>
      </c>
      <c r="G62" s="135">
        <f t="shared" si="15"/>
        <v>0</v>
      </c>
    </row>
    <row r="63" spans="1:7" ht="15" customHeight="1" x14ac:dyDescent="0.2">
      <c r="A63" s="23" t="s">
        <v>122</v>
      </c>
      <c r="B63" s="12" t="s">
        <v>100</v>
      </c>
      <c r="C63" s="113"/>
      <c r="D63" s="105"/>
      <c r="E63" s="115"/>
      <c r="F63" s="135">
        <f t="shared" si="14"/>
        <v>0</v>
      </c>
      <c r="G63" s="135">
        <f t="shared" si="15"/>
        <v>0</v>
      </c>
    </row>
    <row r="64" spans="1:7" ht="15" customHeight="1" x14ac:dyDescent="0.2">
      <c r="A64" s="23">
        <v>13.63</v>
      </c>
      <c r="B64" s="12" t="s">
        <v>101</v>
      </c>
      <c r="C64" s="113"/>
      <c r="D64" s="105"/>
      <c r="E64" s="115"/>
      <c r="F64" s="135">
        <f t="shared" si="14"/>
        <v>0</v>
      </c>
      <c r="G64" s="135">
        <f t="shared" si="15"/>
        <v>0</v>
      </c>
    </row>
    <row r="65" spans="1:7" ht="15" customHeight="1" x14ac:dyDescent="0.2">
      <c r="A65" s="23">
        <v>13.99</v>
      </c>
      <c r="B65" s="12" t="s">
        <v>32</v>
      </c>
      <c r="C65" s="113"/>
      <c r="D65" s="105"/>
      <c r="E65" s="115"/>
      <c r="F65" s="135">
        <f t="shared" si="14"/>
        <v>0</v>
      </c>
      <c r="G65" s="135">
        <f t="shared" si="15"/>
        <v>0</v>
      </c>
    </row>
    <row r="66" spans="1:7" s="2" customFormat="1" ht="15" customHeight="1" x14ac:dyDescent="0.25">
      <c r="A66" s="20" t="s">
        <v>161</v>
      </c>
      <c r="B66" s="95" t="s">
        <v>105</v>
      </c>
      <c r="C66" s="114">
        <f>SUM(C55:C65)</f>
        <v>0</v>
      </c>
      <c r="D66" s="114">
        <f t="shared" ref="D66:G66" si="16">SUM(D55:D65)</f>
        <v>0</v>
      </c>
      <c r="E66" s="114">
        <f t="shared" si="16"/>
        <v>0</v>
      </c>
      <c r="F66" s="114">
        <f t="shared" si="16"/>
        <v>0</v>
      </c>
      <c r="G66" s="114">
        <f t="shared" si="16"/>
        <v>0</v>
      </c>
    </row>
    <row r="83" ht="15" hidden="1" customHeight="1" x14ac:dyDescent="0.2"/>
    <row r="84" ht="15" hidden="1" customHeight="1" x14ac:dyDescent="0.2"/>
    <row r="85" ht="15" hidden="1" customHeight="1" x14ac:dyDescent="0.2"/>
    <row r="86" ht="15" hidden="1" customHeight="1" x14ac:dyDescent="0.2"/>
    <row r="87" ht="15" hidden="1" customHeight="1" x14ac:dyDescent="0.2"/>
    <row r="88" ht="15" hidden="1" customHeight="1" x14ac:dyDescent="0.2"/>
    <row r="89" ht="15" hidden="1" customHeight="1" x14ac:dyDescent="0.2"/>
    <row r="90" ht="15" hidden="1" customHeight="1" x14ac:dyDescent="0.2"/>
    <row r="91" ht="15" hidden="1" customHeight="1" x14ac:dyDescent="0.2"/>
    <row r="92" ht="15" hidden="1" customHeight="1" x14ac:dyDescent="0.2"/>
  </sheetData>
  <mergeCells count="1">
    <mergeCell ref="A1:B1"/>
  </mergeCells>
  <phoneticPr fontId="0" type="noConversion"/>
  <pageMargins left="0.70866141732283472" right="0.70866141732283472" top="0.74803149606299213" bottom="0.74803149606299213" header="0.31496062992125984" footer="0.31496062992125984"/>
  <pageSetup scale="77" firstPageNumber="5" fitToHeight="0" orientation="landscape" r:id="rId1"/>
  <headerFooter>
    <oddHeader>&amp;CBUDGET DETAIL - IDM</oddHeader>
    <oddFooter>&amp;L&amp;8OMDC IDM Fund Budget Template - Concept Definition / Version: July 2015</oddFooter>
  </headerFooter>
  <rowBreaks count="1" manualBreakCount="1">
    <brk id="43" max="6" man="1"/>
  </rowBreaks>
  <ignoredErrors>
    <ignoredError sqref="A5:B5 A52:B54 C5 C53:C54 A58:B58 A59:B59 A60:B60 A61:B63 A55:B55 A56:B56 A57:B57" numberStoredAsText="1"/>
    <ignoredError sqref="A10:B14 A21:B24 A20:B20 C12:C14 C22:C24 A16:B16 A6:B9 A19:B19 A18:B18 A17:B17 A28:B32 C30:C32 A27:B27 A26 A36:B36 A39:B44 C43:C44 A38:B38 A37:B37 A46:B46 A47:B47 A48:B48 A49:B51 A33:B35 A15:B15 A25:B25 A45:B45" numberStoredAsText="1" formulaRange="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A1:G79"/>
  <sheetViews>
    <sheetView zoomScale="70" zoomScaleNormal="70" zoomScaleSheetLayoutView="115" workbookViewId="0">
      <selection activeCell="F13" sqref="F13"/>
    </sheetView>
  </sheetViews>
  <sheetFormatPr defaultColWidth="11.5546875" defaultRowHeight="15" customHeight="1" x14ac:dyDescent="0.2"/>
  <cols>
    <col min="1" max="1" width="6.77734375" style="7" customWidth="1"/>
    <col min="2" max="2" width="51.109375" bestFit="1" customWidth="1"/>
    <col min="3" max="7" width="12.77734375" customWidth="1"/>
  </cols>
  <sheetData>
    <row r="1" spans="1:7" s="3" customFormat="1" ht="30" customHeight="1" x14ac:dyDescent="0.2">
      <c r="A1" s="238" t="s">
        <v>200</v>
      </c>
      <c r="B1" s="239"/>
    </row>
    <row r="2" spans="1:7" s="29" customFormat="1" ht="21.75" customHeight="1" x14ac:dyDescent="0.2">
      <c r="B2" s="44"/>
      <c r="C2" s="137" t="s">
        <v>251</v>
      </c>
    </row>
    <row r="3" spans="1:7" s="37" customFormat="1" ht="36" customHeight="1" x14ac:dyDescent="0.2">
      <c r="A3" s="64" t="s">
        <v>30</v>
      </c>
      <c r="B3" s="64" t="s">
        <v>23</v>
      </c>
      <c r="C3" s="100" t="s">
        <v>246</v>
      </c>
      <c r="D3" s="100" t="s">
        <v>247</v>
      </c>
      <c r="E3" s="100" t="s">
        <v>248</v>
      </c>
      <c r="F3" s="100" t="s">
        <v>249</v>
      </c>
      <c r="G3" s="100" t="s">
        <v>250</v>
      </c>
    </row>
    <row r="4" spans="1:7" s="11" customFormat="1" ht="20.25" customHeight="1" x14ac:dyDescent="0.2">
      <c r="A4" s="29"/>
      <c r="B4" s="29"/>
      <c r="C4" s="25"/>
      <c r="D4" s="25"/>
      <c r="E4" s="25"/>
    </row>
    <row r="5" spans="1:7" s="62" customFormat="1" ht="15" customHeight="1" x14ac:dyDescent="0.25">
      <c r="A5" s="34" t="s">
        <v>132</v>
      </c>
      <c r="B5" s="94" t="s">
        <v>243</v>
      </c>
      <c r="C5" s="56"/>
    </row>
    <row r="6" spans="1:7" ht="15" customHeight="1" x14ac:dyDescent="0.2">
      <c r="A6" s="63" t="s">
        <v>53</v>
      </c>
      <c r="B6" s="64" t="s">
        <v>92</v>
      </c>
      <c r="C6" s="97"/>
      <c r="D6" s="22"/>
      <c r="E6" s="138"/>
      <c r="F6" s="139">
        <f>SUM(D6:E6)</f>
        <v>0</v>
      </c>
      <c r="G6" s="139">
        <f>SUM(C6-F6)</f>
        <v>0</v>
      </c>
    </row>
    <row r="7" spans="1:7" ht="15" customHeight="1" x14ac:dyDescent="0.2">
      <c r="A7" s="63" t="s">
        <v>54</v>
      </c>
      <c r="B7" s="51" t="s">
        <v>88</v>
      </c>
      <c r="C7" s="97"/>
      <c r="D7" s="22"/>
      <c r="E7" s="138"/>
      <c r="F7" s="139">
        <f t="shared" ref="F7:F16" si="0">SUM(D7:E7)</f>
        <v>0</v>
      </c>
      <c r="G7" s="139">
        <f t="shared" ref="G7:G16" si="1">SUM(C7-F7)</f>
        <v>0</v>
      </c>
    </row>
    <row r="8" spans="1:7" ht="15" customHeight="1" x14ac:dyDescent="0.2">
      <c r="A8" s="63" t="s">
        <v>136</v>
      </c>
      <c r="B8" s="51" t="s">
        <v>117</v>
      </c>
      <c r="C8" s="97"/>
      <c r="D8" s="22"/>
      <c r="E8" s="138"/>
      <c r="F8" s="139">
        <f t="shared" si="0"/>
        <v>0</v>
      </c>
      <c r="G8" s="139">
        <f t="shared" si="1"/>
        <v>0</v>
      </c>
    </row>
    <row r="9" spans="1:7" ht="15" customHeight="1" x14ac:dyDescent="0.2">
      <c r="A9" s="63" t="s">
        <v>137</v>
      </c>
      <c r="B9" s="51" t="s">
        <v>87</v>
      </c>
      <c r="C9" s="97"/>
      <c r="D9" s="22"/>
      <c r="E9" s="138"/>
      <c r="F9" s="139">
        <f t="shared" si="0"/>
        <v>0</v>
      </c>
      <c r="G9" s="139">
        <f t="shared" si="1"/>
        <v>0</v>
      </c>
    </row>
    <row r="10" spans="1:7" ht="15" customHeight="1" x14ac:dyDescent="0.2">
      <c r="A10" s="63" t="s">
        <v>84</v>
      </c>
      <c r="B10" s="51" t="s">
        <v>165</v>
      </c>
      <c r="C10" s="97"/>
      <c r="D10" s="22"/>
      <c r="E10" s="138"/>
      <c r="F10" s="139">
        <f t="shared" si="0"/>
        <v>0</v>
      </c>
      <c r="G10" s="139">
        <f t="shared" si="1"/>
        <v>0</v>
      </c>
    </row>
    <row r="11" spans="1:7" ht="15" customHeight="1" x14ac:dyDescent="0.2">
      <c r="A11" s="63" t="s">
        <v>138</v>
      </c>
      <c r="B11" s="51" t="s">
        <v>89</v>
      </c>
      <c r="C11" s="97"/>
      <c r="D11" s="22"/>
      <c r="E11" s="138"/>
      <c r="F11" s="139">
        <f t="shared" si="0"/>
        <v>0</v>
      </c>
      <c r="G11" s="139">
        <f t="shared" si="1"/>
        <v>0</v>
      </c>
    </row>
    <row r="12" spans="1:7" ht="15" customHeight="1" x14ac:dyDescent="0.2">
      <c r="A12" s="63" t="s">
        <v>115</v>
      </c>
      <c r="B12" s="51" t="s">
        <v>118</v>
      </c>
      <c r="C12" s="97"/>
      <c r="D12" s="22"/>
      <c r="E12" s="138"/>
      <c r="F12" s="139">
        <f t="shared" si="0"/>
        <v>0</v>
      </c>
      <c r="G12" s="139">
        <f t="shared" si="1"/>
        <v>0</v>
      </c>
    </row>
    <row r="13" spans="1:7" ht="15" customHeight="1" x14ac:dyDescent="0.2">
      <c r="A13" s="63" t="s">
        <v>139</v>
      </c>
      <c r="B13" s="51" t="s">
        <v>90</v>
      </c>
      <c r="C13" s="97"/>
      <c r="D13" s="22"/>
      <c r="E13" s="138"/>
      <c r="F13" s="139">
        <f t="shared" si="0"/>
        <v>0</v>
      </c>
      <c r="G13" s="139">
        <f t="shared" si="1"/>
        <v>0</v>
      </c>
    </row>
    <row r="14" spans="1:7" s="3" customFormat="1" ht="15" customHeight="1" x14ac:dyDescent="0.2">
      <c r="A14" s="63" t="s">
        <v>190</v>
      </c>
      <c r="B14" s="64" t="s">
        <v>186</v>
      </c>
      <c r="C14" s="97"/>
      <c r="D14" s="22"/>
      <c r="E14" s="9"/>
      <c r="F14" s="139">
        <f t="shared" si="0"/>
        <v>0</v>
      </c>
      <c r="G14" s="139">
        <f t="shared" si="1"/>
        <v>0</v>
      </c>
    </row>
    <row r="15" spans="1:7" s="3" customFormat="1" ht="15" customHeight="1" x14ac:dyDescent="0.2">
      <c r="A15" s="63" t="s">
        <v>162</v>
      </c>
      <c r="B15" s="64" t="s">
        <v>2</v>
      </c>
      <c r="C15" s="97"/>
      <c r="D15" s="22"/>
      <c r="E15" s="9"/>
      <c r="F15" s="139">
        <f t="shared" si="0"/>
        <v>0</v>
      </c>
      <c r="G15" s="139">
        <f t="shared" si="1"/>
        <v>0</v>
      </c>
    </row>
    <row r="16" spans="1:7" ht="15" customHeight="1" x14ac:dyDescent="0.2">
      <c r="A16" s="63" t="s">
        <v>140</v>
      </c>
      <c r="B16" s="66" t="s">
        <v>32</v>
      </c>
      <c r="C16" s="97"/>
      <c r="D16" s="22"/>
      <c r="E16" s="138"/>
      <c r="F16" s="139">
        <f t="shared" si="0"/>
        <v>0</v>
      </c>
      <c r="G16" s="139">
        <f t="shared" si="1"/>
        <v>0</v>
      </c>
    </row>
    <row r="17" spans="1:7" s="15" customFormat="1" ht="15" customHeight="1" x14ac:dyDescent="0.25">
      <c r="A17" s="34" t="s">
        <v>132</v>
      </c>
      <c r="B17" s="94" t="s">
        <v>91</v>
      </c>
      <c r="C17" s="54">
        <f>SUM(C6:C16)</f>
        <v>0</v>
      </c>
      <c r="D17" s="54">
        <f t="shared" ref="D17:F17" si="2">SUM(D6:D16)</f>
        <v>0</v>
      </c>
      <c r="E17" s="54">
        <f t="shared" si="2"/>
        <v>0</v>
      </c>
      <c r="F17" s="54">
        <f t="shared" si="2"/>
        <v>0</v>
      </c>
      <c r="G17" s="54">
        <f>SUM(G6:G16)</f>
        <v>0</v>
      </c>
    </row>
    <row r="18" spans="1:7" s="29" customFormat="1" ht="15" customHeight="1" x14ac:dyDescent="0.2">
      <c r="A18" s="67"/>
      <c r="B18" s="68"/>
      <c r="C18" s="69"/>
    </row>
    <row r="19" spans="1:7" s="65" customFormat="1" ht="15" customHeight="1" x14ac:dyDescent="0.2">
      <c r="A19" s="61" t="s">
        <v>133</v>
      </c>
      <c r="B19" s="94" t="s">
        <v>212</v>
      </c>
      <c r="C19" s="56"/>
    </row>
    <row r="20" spans="1:7" s="1" customFormat="1" ht="15" customHeight="1" x14ac:dyDescent="0.2">
      <c r="A20" s="63" t="s">
        <v>55</v>
      </c>
      <c r="B20" s="64" t="s">
        <v>93</v>
      </c>
      <c r="C20" s="97"/>
      <c r="D20" s="22"/>
      <c r="E20" s="138"/>
      <c r="F20" s="139">
        <f>SUM(D20:E20)</f>
        <v>0</v>
      </c>
      <c r="G20" s="139">
        <f>SUM(C20-F20)</f>
        <v>0</v>
      </c>
    </row>
    <row r="21" spans="1:7" s="1" customFormat="1" ht="15" customHeight="1" x14ac:dyDescent="0.2">
      <c r="A21" s="63" t="s">
        <v>56</v>
      </c>
      <c r="B21" s="51" t="s">
        <v>110</v>
      </c>
      <c r="C21" s="97"/>
      <c r="D21" s="22"/>
      <c r="E21" s="138"/>
      <c r="F21" s="139">
        <f t="shared" ref="F21:F25" si="3">SUM(D21:E21)</f>
        <v>0</v>
      </c>
      <c r="G21" s="139">
        <f t="shared" ref="G21:G25" si="4">SUM(C21-F21)</f>
        <v>0</v>
      </c>
    </row>
    <row r="22" spans="1:7" s="8" customFormat="1" ht="15" customHeight="1" x14ac:dyDescent="0.2">
      <c r="A22" s="63" t="s">
        <v>57</v>
      </c>
      <c r="B22" s="51" t="s">
        <v>94</v>
      </c>
      <c r="C22" s="97"/>
      <c r="D22" s="22"/>
      <c r="E22" s="14"/>
      <c r="F22" s="139">
        <f t="shared" si="3"/>
        <v>0</v>
      </c>
      <c r="G22" s="139">
        <f t="shared" si="4"/>
        <v>0</v>
      </c>
    </row>
    <row r="23" spans="1:7" s="1" customFormat="1" ht="15" customHeight="1" x14ac:dyDescent="0.2">
      <c r="A23" s="63" t="s">
        <v>141</v>
      </c>
      <c r="B23" s="64" t="s">
        <v>186</v>
      </c>
      <c r="C23" s="97"/>
      <c r="D23" s="22"/>
      <c r="E23" s="138"/>
      <c r="F23" s="139">
        <f t="shared" si="3"/>
        <v>0</v>
      </c>
      <c r="G23" s="139">
        <f t="shared" si="4"/>
        <v>0</v>
      </c>
    </row>
    <row r="24" spans="1:7" s="1" customFormat="1" ht="15" customHeight="1" x14ac:dyDescent="0.2">
      <c r="A24" s="63" t="s">
        <v>191</v>
      </c>
      <c r="B24" s="64" t="s">
        <v>2</v>
      </c>
      <c r="C24" s="97"/>
      <c r="D24" s="22"/>
      <c r="E24" s="138"/>
      <c r="F24" s="139">
        <f t="shared" si="3"/>
        <v>0</v>
      </c>
      <c r="G24" s="139">
        <f t="shared" si="4"/>
        <v>0</v>
      </c>
    </row>
    <row r="25" spans="1:7" s="1" customFormat="1" ht="15" customHeight="1" x14ac:dyDescent="0.2">
      <c r="A25" s="63" t="s">
        <v>116</v>
      </c>
      <c r="B25" s="66" t="s">
        <v>32</v>
      </c>
      <c r="C25" s="97"/>
      <c r="D25" s="22"/>
      <c r="E25" s="138"/>
      <c r="F25" s="139">
        <f t="shared" si="3"/>
        <v>0</v>
      </c>
      <c r="G25" s="139">
        <f t="shared" si="4"/>
        <v>0</v>
      </c>
    </row>
    <row r="26" spans="1:7" s="8" customFormat="1" ht="15" customHeight="1" x14ac:dyDescent="0.2">
      <c r="A26" s="43" t="s">
        <v>133</v>
      </c>
      <c r="B26" s="94" t="s">
        <v>213</v>
      </c>
      <c r="C26" s="54">
        <f>SUM(C20:C25)</f>
        <v>0</v>
      </c>
      <c r="D26" s="54">
        <f t="shared" ref="D26:G26" si="5">SUM(D20:D25)</f>
        <v>0</v>
      </c>
      <c r="E26" s="54">
        <f t="shared" si="5"/>
        <v>0</v>
      </c>
      <c r="F26" s="54">
        <f t="shared" si="5"/>
        <v>0</v>
      </c>
      <c r="G26" s="54">
        <f t="shared" si="5"/>
        <v>0</v>
      </c>
    </row>
    <row r="27" spans="1:7" s="29" customFormat="1" ht="15" customHeight="1" x14ac:dyDescent="0.2">
      <c r="A27" s="45"/>
      <c r="B27" s="70"/>
      <c r="C27" s="71"/>
    </row>
    <row r="28" spans="1:7" s="65" customFormat="1" ht="15" customHeight="1" x14ac:dyDescent="0.2">
      <c r="A28" s="61" t="s">
        <v>134</v>
      </c>
      <c r="B28" s="94" t="s">
        <v>219</v>
      </c>
      <c r="C28" s="56"/>
    </row>
    <row r="29" spans="1:7" ht="15" customHeight="1" x14ac:dyDescent="0.2">
      <c r="A29" s="72" t="s">
        <v>214</v>
      </c>
      <c r="B29" s="64" t="s">
        <v>151</v>
      </c>
      <c r="C29" s="97"/>
      <c r="D29" s="22"/>
      <c r="E29" s="138"/>
      <c r="F29" s="139">
        <f>SUM(D29:E29)</f>
        <v>0</v>
      </c>
      <c r="G29" s="139">
        <f>SUM(C29-F29)</f>
        <v>0</v>
      </c>
    </row>
    <row r="30" spans="1:7" ht="15" customHeight="1" x14ac:dyDescent="0.2">
      <c r="A30" s="72" t="s">
        <v>142</v>
      </c>
      <c r="B30" s="64" t="s">
        <v>152</v>
      </c>
      <c r="C30" s="97"/>
      <c r="D30" s="22"/>
      <c r="E30" s="138"/>
      <c r="F30" s="139">
        <f t="shared" ref="F30:F36" si="6">SUM(D30:E30)</f>
        <v>0</v>
      </c>
      <c r="G30" s="139">
        <f t="shared" ref="G30:G36" si="7">SUM(C30-F30)</f>
        <v>0</v>
      </c>
    </row>
    <row r="31" spans="1:7" ht="15" customHeight="1" x14ac:dyDescent="0.2">
      <c r="A31" s="72" t="s">
        <v>215</v>
      </c>
      <c r="B31" s="64" t="s">
        <v>153</v>
      </c>
      <c r="C31" s="97"/>
      <c r="D31" s="22"/>
      <c r="E31" s="138"/>
      <c r="F31" s="139">
        <f t="shared" si="6"/>
        <v>0</v>
      </c>
      <c r="G31" s="139">
        <f t="shared" si="7"/>
        <v>0</v>
      </c>
    </row>
    <row r="32" spans="1:7" ht="15" customHeight="1" x14ac:dyDescent="0.2">
      <c r="A32" s="63" t="s">
        <v>216</v>
      </c>
      <c r="B32" s="64" t="s">
        <v>96</v>
      </c>
      <c r="C32" s="97"/>
      <c r="D32" s="22"/>
      <c r="E32" s="138"/>
      <c r="F32" s="139">
        <f t="shared" si="6"/>
        <v>0</v>
      </c>
      <c r="G32" s="139">
        <f t="shared" si="7"/>
        <v>0</v>
      </c>
    </row>
    <row r="33" spans="1:7" ht="15" customHeight="1" x14ac:dyDescent="0.2">
      <c r="A33" s="63" t="s">
        <v>217</v>
      </c>
      <c r="B33" s="64" t="s">
        <v>97</v>
      </c>
      <c r="C33" s="97"/>
      <c r="D33" s="22"/>
      <c r="E33" s="138"/>
      <c r="F33" s="139">
        <f t="shared" si="6"/>
        <v>0</v>
      </c>
      <c r="G33" s="139">
        <f t="shared" si="7"/>
        <v>0</v>
      </c>
    </row>
    <row r="34" spans="1:7" ht="15" customHeight="1" x14ac:dyDescent="0.2">
      <c r="A34" s="63" t="s">
        <v>143</v>
      </c>
      <c r="B34" s="64" t="s">
        <v>119</v>
      </c>
      <c r="C34" s="97"/>
      <c r="D34" s="22"/>
      <c r="E34" s="138"/>
      <c r="F34" s="139">
        <f t="shared" si="6"/>
        <v>0</v>
      </c>
      <c r="G34" s="139">
        <f t="shared" si="7"/>
        <v>0</v>
      </c>
    </row>
    <row r="35" spans="1:7" ht="15" customHeight="1" x14ac:dyDescent="0.2">
      <c r="A35" s="73" t="s">
        <v>192</v>
      </c>
      <c r="B35" s="64" t="s">
        <v>2</v>
      </c>
      <c r="C35" s="97"/>
      <c r="D35" s="22"/>
      <c r="E35" s="138"/>
      <c r="F35" s="139">
        <f t="shared" si="6"/>
        <v>0</v>
      </c>
      <c r="G35" s="139">
        <f t="shared" si="7"/>
        <v>0</v>
      </c>
    </row>
    <row r="36" spans="1:7" s="4" customFormat="1" ht="15" customHeight="1" x14ac:dyDescent="0.2">
      <c r="A36" s="73" t="s">
        <v>160</v>
      </c>
      <c r="B36" s="66" t="s">
        <v>32</v>
      </c>
      <c r="C36" s="97"/>
      <c r="D36" s="22"/>
      <c r="E36" s="14"/>
      <c r="F36" s="139">
        <f t="shared" si="6"/>
        <v>0</v>
      </c>
      <c r="G36" s="139">
        <f t="shared" si="7"/>
        <v>0</v>
      </c>
    </row>
    <row r="37" spans="1:7" s="2" customFormat="1" ht="15" customHeight="1" x14ac:dyDescent="0.25">
      <c r="A37" s="34" t="s">
        <v>134</v>
      </c>
      <c r="B37" s="94" t="s">
        <v>244</v>
      </c>
      <c r="C37" s="54">
        <f>SUM(C29:C36)</f>
        <v>0</v>
      </c>
      <c r="D37" s="54">
        <f t="shared" ref="D37:G37" si="8">SUM(D29:D36)</f>
        <v>0</v>
      </c>
      <c r="E37" s="54">
        <f t="shared" si="8"/>
        <v>0</v>
      </c>
      <c r="F37" s="54">
        <f t="shared" si="8"/>
        <v>0</v>
      </c>
      <c r="G37" s="54">
        <f t="shared" si="8"/>
        <v>0</v>
      </c>
    </row>
    <row r="38" spans="1:7" s="30" customFormat="1" ht="15" customHeight="1" x14ac:dyDescent="0.2">
      <c r="A38" s="46"/>
      <c r="B38" s="46"/>
      <c r="C38" s="76"/>
    </row>
    <row r="39" spans="1:7" s="65" customFormat="1" ht="15" customHeight="1" x14ac:dyDescent="0.2">
      <c r="A39" s="34" t="s">
        <v>150</v>
      </c>
      <c r="B39" s="92" t="s">
        <v>218</v>
      </c>
      <c r="C39" s="56"/>
    </row>
    <row r="40" spans="1:7" s="1" customFormat="1" ht="15" customHeight="1" x14ac:dyDescent="0.2">
      <c r="A40" s="73" t="s">
        <v>220</v>
      </c>
      <c r="B40" s="64" t="s">
        <v>221</v>
      </c>
      <c r="C40" s="97"/>
      <c r="D40" s="22"/>
      <c r="E40" s="138"/>
      <c r="F40" s="139">
        <f>SUM(D40:E40)</f>
        <v>0</v>
      </c>
      <c r="G40" s="139">
        <f>SUM(C40-F40)</f>
        <v>0</v>
      </c>
    </row>
    <row r="41" spans="1:7" s="1" customFormat="1" ht="15" customHeight="1" x14ac:dyDescent="0.2">
      <c r="A41" s="72" t="s">
        <v>158</v>
      </c>
      <c r="B41" s="64" t="s">
        <v>222</v>
      </c>
      <c r="C41" s="97"/>
      <c r="D41" s="22"/>
      <c r="E41" s="138"/>
      <c r="F41" s="139">
        <f t="shared" ref="F41:F55" si="9">SUM(D41:E41)</f>
        <v>0</v>
      </c>
      <c r="G41" s="139">
        <f t="shared" ref="G41:G55" si="10">SUM(C41-F41)</f>
        <v>0</v>
      </c>
    </row>
    <row r="42" spans="1:7" s="1" customFormat="1" ht="15" customHeight="1" x14ac:dyDescent="0.2">
      <c r="A42" s="72" t="s">
        <v>12</v>
      </c>
      <c r="B42" s="64" t="s">
        <v>223</v>
      </c>
      <c r="C42" s="97"/>
      <c r="D42" s="22"/>
      <c r="E42" s="138"/>
      <c r="F42" s="139">
        <f t="shared" si="9"/>
        <v>0</v>
      </c>
      <c r="G42" s="139">
        <f t="shared" si="10"/>
        <v>0</v>
      </c>
    </row>
    <row r="43" spans="1:7" s="1" customFormat="1" ht="15" customHeight="1" x14ac:dyDescent="0.2">
      <c r="A43" s="73" t="s">
        <v>224</v>
      </c>
      <c r="B43" s="64" t="s">
        <v>225</v>
      </c>
      <c r="C43" s="97"/>
      <c r="D43" s="22"/>
      <c r="E43" s="138"/>
      <c r="F43" s="139">
        <f t="shared" si="9"/>
        <v>0</v>
      </c>
      <c r="G43" s="139">
        <f t="shared" si="10"/>
        <v>0</v>
      </c>
    </row>
    <row r="44" spans="1:7" s="1" customFormat="1" ht="15" customHeight="1" x14ac:dyDescent="0.2">
      <c r="A44" s="73" t="s">
        <v>120</v>
      </c>
      <c r="B44" s="64" t="s">
        <v>98</v>
      </c>
      <c r="C44" s="97"/>
      <c r="D44" s="22"/>
      <c r="E44" s="138"/>
      <c r="F44" s="139">
        <f t="shared" si="9"/>
        <v>0</v>
      </c>
      <c r="G44" s="139">
        <f t="shared" si="10"/>
        <v>0</v>
      </c>
    </row>
    <row r="45" spans="1:7" s="1" customFormat="1" ht="15" customHeight="1" x14ac:dyDescent="0.2">
      <c r="A45" s="73" t="s">
        <v>226</v>
      </c>
      <c r="B45" s="64" t="s">
        <v>95</v>
      </c>
      <c r="C45" s="97"/>
      <c r="D45" s="22"/>
      <c r="E45" s="138"/>
      <c r="F45" s="139">
        <f t="shared" si="9"/>
        <v>0</v>
      </c>
      <c r="G45" s="139">
        <f t="shared" si="10"/>
        <v>0</v>
      </c>
    </row>
    <row r="46" spans="1:7" s="1" customFormat="1" ht="15" customHeight="1" x14ac:dyDescent="0.2">
      <c r="A46" s="63" t="s">
        <v>13</v>
      </c>
      <c r="B46" s="40" t="s">
        <v>5</v>
      </c>
      <c r="C46" s="97"/>
      <c r="D46" s="22"/>
      <c r="E46" s="138"/>
      <c r="F46" s="139">
        <f t="shared" si="9"/>
        <v>0</v>
      </c>
      <c r="G46" s="139">
        <f t="shared" si="10"/>
        <v>0</v>
      </c>
    </row>
    <row r="47" spans="1:7" s="1" customFormat="1" ht="15" customHeight="1" x14ac:dyDescent="0.2">
      <c r="A47" s="63"/>
      <c r="B47" s="64" t="s">
        <v>194</v>
      </c>
      <c r="C47" s="97"/>
      <c r="D47" s="22"/>
      <c r="E47" s="138"/>
      <c r="F47" s="139">
        <f t="shared" si="9"/>
        <v>0</v>
      </c>
      <c r="G47" s="139">
        <f t="shared" si="10"/>
        <v>0</v>
      </c>
    </row>
    <row r="48" spans="1:7" s="1" customFormat="1" ht="15" customHeight="1" x14ac:dyDescent="0.2">
      <c r="A48" s="63"/>
      <c r="B48" s="40"/>
      <c r="C48" s="97"/>
      <c r="D48" s="22"/>
      <c r="E48" s="138"/>
      <c r="F48" s="139">
        <f t="shared" si="9"/>
        <v>0</v>
      </c>
      <c r="G48" s="139">
        <f t="shared" si="10"/>
        <v>0</v>
      </c>
    </row>
    <row r="49" spans="1:7" s="1" customFormat="1" ht="15" customHeight="1" x14ac:dyDescent="0.2">
      <c r="A49" s="63" t="s">
        <v>135</v>
      </c>
      <c r="B49" s="64" t="s">
        <v>102</v>
      </c>
      <c r="C49" s="97"/>
      <c r="D49" s="22"/>
      <c r="E49" s="138"/>
      <c r="F49" s="139">
        <f t="shared" si="9"/>
        <v>0</v>
      </c>
      <c r="G49" s="139">
        <f t="shared" si="10"/>
        <v>0</v>
      </c>
    </row>
    <row r="50" spans="1:7" s="1" customFormat="1" ht="15" customHeight="1" x14ac:dyDescent="0.2">
      <c r="A50" s="63"/>
      <c r="B50" s="64" t="s">
        <v>194</v>
      </c>
      <c r="C50" s="97"/>
      <c r="D50" s="22"/>
      <c r="E50" s="138"/>
      <c r="F50" s="139">
        <f t="shared" si="9"/>
        <v>0</v>
      </c>
      <c r="G50" s="139">
        <f t="shared" si="10"/>
        <v>0</v>
      </c>
    </row>
    <row r="51" spans="1:7" s="1" customFormat="1" ht="15" customHeight="1" x14ac:dyDescent="0.2">
      <c r="A51" s="63"/>
      <c r="B51" s="64"/>
      <c r="C51" s="97"/>
      <c r="D51" s="22"/>
      <c r="E51" s="138"/>
      <c r="F51" s="139">
        <f t="shared" si="9"/>
        <v>0</v>
      </c>
      <c r="G51" s="139">
        <f t="shared" si="10"/>
        <v>0</v>
      </c>
    </row>
    <row r="52" spans="1:7" s="1" customFormat="1" ht="15" customHeight="1" x14ac:dyDescent="0.2">
      <c r="A52" s="63" t="s">
        <v>227</v>
      </c>
      <c r="B52" s="64" t="s">
        <v>103</v>
      </c>
      <c r="C52" s="97"/>
      <c r="D52" s="22"/>
      <c r="E52" s="138"/>
      <c r="F52" s="139">
        <f t="shared" si="9"/>
        <v>0</v>
      </c>
      <c r="G52" s="139">
        <f t="shared" si="10"/>
        <v>0</v>
      </c>
    </row>
    <row r="53" spans="1:7" s="1" customFormat="1" ht="15" customHeight="1" x14ac:dyDescent="0.2">
      <c r="A53" s="63"/>
      <c r="B53" s="64" t="s">
        <v>194</v>
      </c>
      <c r="C53" s="97"/>
      <c r="D53" s="22"/>
      <c r="E53" s="138"/>
      <c r="F53" s="139">
        <f t="shared" si="9"/>
        <v>0</v>
      </c>
      <c r="G53" s="139">
        <f t="shared" si="10"/>
        <v>0</v>
      </c>
    </row>
    <row r="54" spans="1:7" ht="15" customHeight="1" x14ac:dyDescent="0.2">
      <c r="A54" s="63"/>
      <c r="B54" s="64"/>
      <c r="C54" s="97"/>
      <c r="D54" s="22"/>
      <c r="E54" s="138"/>
      <c r="F54" s="139">
        <f t="shared" si="9"/>
        <v>0</v>
      </c>
      <c r="G54" s="139">
        <f t="shared" si="10"/>
        <v>0</v>
      </c>
    </row>
    <row r="55" spans="1:7" ht="15" customHeight="1" x14ac:dyDescent="0.2">
      <c r="A55" s="73" t="s">
        <v>159</v>
      </c>
      <c r="B55" s="66" t="s">
        <v>32</v>
      </c>
      <c r="C55" s="97"/>
      <c r="D55" s="22"/>
      <c r="E55" s="138"/>
      <c r="F55" s="139">
        <f t="shared" si="9"/>
        <v>0</v>
      </c>
      <c r="G55" s="139">
        <f t="shared" si="10"/>
        <v>0</v>
      </c>
    </row>
    <row r="56" spans="1:7" s="2" customFormat="1" ht="15" customHeight="1" x14ac:dyDescent="0.25">
      <c r="A56" s="34" t="s">
        <v>150</v>
      </c>
      <c r="B56" s="94" t="s">
        <v>245</v>
      </c>
      <c r="C56" s="54">
        <f>SUM(C40:C55)</f>
        <v>0</v>
      </c>
      <c r="D56" s="54">
        <f t="shared" ref="D56:G56" si="11">SUM(D40:D55)</f>
        <v>0</v>
      </c>
      <c r="E56" s="54">
        <f t="shared" si="11"/>
        <v>0</v>
      </c>
      <c r="F56" s="54">
        <f t="shared" si="11"/>
        <v>0</v>
      </c>
      <c r="G56" s="54">
        <f t="shared" si="11"/>
        <v>0</v>
      </c>
    </row>
    <row r="57" spans="1:7" s="15" customFormat="1" ht="15" customHeight="1" x14ac:dyDescent="0.25">
      <c r="A57" s="55"/>
      <c r="B57" s="56"/>
      <c r="C57" s="58"/>
      <c r="D57" s="59"/>
    </row>
    <row r="58" spans="1:7" ht="15" customHeight="1" x14ac:dyDescent="0.2">
      <c r="A58" s="77"/>
      <c r="B58" s="28"/>
      <c r="C58" s="28"/>
      <c r="D58" s="30"/>
    </row>
    <row r="59" spans="1:7" ht="15" customHeight="1" x14ac:dyDescent="0.2">
      <c r="A59" s="77"/>
      <c r="B59" s="28"/>
      <c r="C59" s="3"/>
    </row>
    <row r="60" spans="1:7" ht="15" customHeight="1" x14ac:dyDescent="0.2">
      <c r="A60" s="77"/>
      <c r="B60" s="28"/>
      <c r="C60" s="3"/>
    </row>
    <row r="61" spans="1:7" ht="15" customHeight="1" x14ac:dyDescent="0.2">
      <c r="A61" s="77"/>
      <c r="B61" s="28"/>
      <c r="C61" s="3"/>
    </row>
    <row r="62" spans="1:7" ht="15" customHeight="1" x14ac:dyDescent="0.2">
      <c r="A62" s="77"/>
      <c r="B62" s="28"/>
      <c r="C62" s="3"/>
    </row>
    <row r="63" spans="1:7" ht="15" customHeight="1" x14ac:dyDescent="0.2">
      <c r="A63" s="77"/>
      <c r="B63" s="28"/>
      <c r="C63" s="3"/>
    </row>
    <row r="64" spans="1:7" ht="15" customHeight="1" x14ac:dyDescent="0.2">
      <c r="A64" s="10"/>
      <c r="B64" s="3"/>
      <c r="C64" s="3"/>
    </row>
    <row r="65" spans="1:3" ht="15" customHeight="1" x14ac:dyDescent="0.2">
      <c r="A65" s="10"/>
      <c r="B65" s="3"/>
      <c r="C65" s="3"/>
    </row>
    <row r="66" spans="1:3" ht="15" customHeight="1" x14ac:dyDescent="0.2">
      <c r="A66" s="10"/>
      <c r="B66" s="3"/>
      <c r="C66" s="3"/>
    </row>
    <row r="67" spans="1:3" ht="15" customHeight="1" x14ac:dyDescent="0.2">
      <c r="A67" s="10"/>
      <c r="B67" s="3"/>
      <c r="C67" s="3"/>
    </row>
    <row r="68" spans="1:3" ht="15" customHeight="1" x14ac:dyDescent="0.2">
      <c r="A68" s="10"/>
      <c r="B68" s="3"/>
      <c r="C68" s="3"/>
    </row>
    <row r="69" spans="1:3" ht="15" customHeight="1" x14ac:dyDescent="0.2">
      <c r="A69" s="10"/>
      <c r="B69" s="3"/>
      <c r="C69" s="3"/>
    </row>
    <row r="70" spans="1:3" ht="15" customHeight="1" x14ac:dyDescent="0.2">
      <c r="A70" s="10"/>
      <c r="B70" s="3"/>
      <c r="C70" s="3"/>
    </row>
    <row r="71" spans="1:3" ht="15" hidden="1" customHeight="1" x14ac:dyDescent="0.2">
      <c r="A71" s="10"/>
      <c r="B71" s="3"/>
      <c r="C71" s="3"/>
    </row>
    <row r="72" spans="1:3" ht="15" hidden="1" customHeight="1" x14ac:dyDescent="0.2">
      <c r="A72" s="10"/>
      <c r="B72" s="3"/>
      <c r="C72" s="3"/>
    </row>
    <row r="73" spans="1:3" ht="15" hidden="1" customHeight="1" x14ac:dyDescent="0.2"/>
    <row r="74" spans="1:3" ht="15" hidden="1" customHeight="1" x14ac:dyDescent="0.2"/>
    <row r="75" spans="1:3" ht="15" hidden="1" customHeight="1" x14ac:dyDescent="0.2"/>
    <row r="76" spans="1:3" ht="15" hidden="1" customHeight="1" x14ac:dyDescent="0.2"/>
    <row r="77" spans="1:3" ht="15" hidden="1" customHeight="1" x14ac:dyDescent="0.2"/>
    <row r="78" spans="1:3" ht="15" hidden="1" customHeight="1" x14ac:dyDescent="0.2"/>
    <row r="79" spans="1:3" ht="15" hidden="1" customHeight="1" x14ac:dyDescent="0.2"/>
  </sheetData>
  <mergeCells count="1">
    <mergeCell ref="A1:B1"/>
  </mergeCells>
  <phoneticPr fontId="0" type="noConversion"/>
  <pageMargins left="0.70866141732283472" right="0.70866141732283472" top="0.74803149606299213" bottom="0.74803149606299213" header="0.31496062992125984" footer="0.31496062992125984"/>
  <pageSetup scale="84" firstPageNumber="5" fitToHeight="0" orientation="landscape" r:id="rId1"/>
  <headerFooter>
    <oddHeader>&amp;CBUDGET DETAIL - VIDEO</oddHeader>
    <oddFooter>&amp;L&amp;8OMDC IDM Fund Budget Template - Concept Definition / Version: July 2015</oddFooter>
  </headerFooter>
  <rowBreaks count="1" manualBreakCount="1">
    <brk id="30" max="6" man="1"/>
  </rowBreaks>
  <ignoredErrors>
    <ignoredError sqref="A6:B7 A8:B8 A9:B12 A17:B18 A16 A13:B15 C17:C19 A21:B21 A22:B25 C26:C28 A28 A20:B20 A19 A27:B27 A26 A38:B38 A37 C37:C39 C56:C57 A57:B57 A29 A30:A36 A40:A55"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K50"/>
  <sheetViews>
    <sheetView showWhiteSpace="0" topLeftCell="A10" zoomScale="90" zoomScaleNormal="90" zoomScaleSheetLayoutView="115" workbookViewId="0">
      <selection activeCell="F38" sqref="F38"/>
    </sheetView>
  </sheetViews>
  <sheetFormatPr defaultColWidth="11.5546875" defaultRowHeight="15" customHeight="1" x14ac:dyDescent="0.2"/>
  <cols>
    <col min="1" max="1" width="6.77734375" style="7" customWidth="1"/>
    <col min="2" max="2" width="37.88671875" bestFit="1" customWidth="1"/>
    <col min="3" max="3" width="19.6640625" customWidth="1"/>
    <col min="4" max="6" width="17.109375" customWidth="1"/>
    <col min="7" max="7" width="15.21875" customWidth="1"/>
  </cols>
  <sheetData>
    <row r="1" spans="1:7" s="3" customFormat="1" ht="30" customHeight="1" x14ac:dyDescent="0.2">
      <c r="A1" s="238" t="s">
        <v>200</v>
      </c>
      <c r="B1" s="239"/>
    </row>
    <row r="2" spans="1:7" s="140" customFormat="1" ht="30" customHeight="1" x14ac:dyDescent="0.2">
      <c r="A2" s="29"/>
      <c r="B2" s="44"/>
      <c r="C2" s="29" t="s">
        <v>251</v>
      </c>
      <c r="D2" s="29"/>
      <c r="E2" s="29"/>
      <c r="F2" s="29"/>
    </row>
    <row r="3" spans="1:7" s="140" customFormat="1" ht="30" customHeight="1" x14ac:dyDescent="0.2">
      <c r="A3" s="64" t="s">
        <v>30</v>
      </c>
      <c r="B3" s="64" t="s">
        <v>23</v>
      </c>
      <c r="C3" s="145" t="s">
        <v>246</v>
      </c>
      <c r="D3" s="100" t="s">
        <v>247</v>
      </c>
      <c r="E3" s="100" t="s">
        <v>248</v>
      </c>
      <c r="F3" s="100" t="s">
        <v>249</v>
      </c>
      <c r="G3" s="100" t="s">
        <v>250</v>
      </c>
    </row>
    <row r="4" spans="1:7" s="29" customFormat="1" ht="20.25" customHeight="1" x14ac:dyDescent="0.2">
      <c r="C4" s="60"/>
    </row>
    <row r="5" spans="1:7" s="37" customFormat="1" ht="15" customHeight="1" x14ac:dyDescent="0.2">
      <c r="A5" s="34" t="s">
        <v>207</v>
      </c>
      <c r="B5" s="92" t="s">
        <v>58</v>
      </c>
      <c r="C5" s="144"/>
    </row>
    <row r="6" spans="1:7" s="11" customFormat="1" ht="15" customHeight="1" x14ac:dyDescent="0.2">
      <c r="A6" s="63" t="s">
        <v>230</v>
      </c>
      <c r="B6" s="64" t="s">
        <v>166</v>
      </c>
      <c r="C6" s="141"/>
      <c r="D6" s="9"/>
      <c r="E6" s="9"/>
      <c r="F6" s="146">
        <f>SUM(D6:E6)</f>
        <v>0</v>
      </c>
      <c r="G6" s="147">
        <f>SUM(C6-F6)</f>
        <v>0</v>
      </c>
    </row>
    <row r="7" spans="1:7" s="11" customFormat="1" ht="15" customHeight="1" x14ac:dyDescent="0.2">
      <c r="A7" s="63" t="s">
        <v>231</v>
      </c>
      <c r="B7" s="50" t="s">
        <v>7</v>
      </c>
      <c r="C7" s="141"/>
      <c r="D7" s="9"/>
      <c r="E7" s="9"/>
      <c r="F7" s="146">
        <f t="shared" ref="F7:F9" si="0">SUM(D7:E7)</f>
        <v>0</v>
      </c>
      <c r="G7" s="147">
        <f t="shared" ref="G7:G9" si="1">SUM(C7-F7)</f>
        <v>0</v>
      </c>
    </row>
    <row r="8" spans="1:7" s="11" customFormat="1" ht="15" customHeight="1" x14ac:dyDescent="0.2">
      <c r="A8" s="63" t="s">
        <v>14</v>
      </c>
      <c r="B8" s="50" t="s">
        <v>8</v>
      </c>
      <c r="C8" s="141"/>
      <c r="D8" s="9"/>
      <c r="E8" s="9"/>
      <c r="F8" s="146">
        <f t="shared" si="0"/>
        <v>0</v>
      </c>
      <c r="G8" s="147">
        <f t="shared" si="1"/>
        <v>0</v>
      </c>
    </row>
    <row r="9" spans="1:7" s="11" customFormat="1" ht="15" customHeight="1" x14ac:dyDescent="0.2">
      <c r="A9" s="73" t="s">
        <v>163</v>
      </c>
      <c r="B9" s="87" t="s">
        <v>195</v>
      </c>
      <c r="C9" s="141"/>
      <c r="D9" s="9"/>
      <c r="E9" s="9"/>
      <c r="F9" s="146">
        <f t="shared" si="0"/>
        <v>0</v>
      </c>
      <c r="G9" s="147">
        <f t="shared" si="1"/>
        <v>0</v>
      </c>
    </row>
    <row r="10" spans="1:7" s="8" customFormat="1" ht="15" customHeight="1" x14ac:dyDescent="0.2">
      <c r="A10" s="34" t="s">
        <v>207</v>
      </c>
      <c r="B10" s="94" t="s">
        <v>9</v>
      </c>
      <c r="C10" s="42">
        <f>SUM(C6:C9)</f>
        <v>0</v>
      </c>
      <c r="D10" s="42">
        <f t="shared" ref="D10:G10" si="2">SUM(D6:D9)</f>
        <v>0</v>
      </c>
      <c r="E10" s="42">
        <f t="shared" si="2"/>
        <v>0</v>
      </c>
      <c r="F10" s="42">
        <f t="shared" si="2"/>
        <v>0</v>
      </c>
      <c r="G10" s="42">
        <f t="shared" si="2"/>
        <v>0</v>
      </c>
    </row>
    <row r="11" spans="1:7" s="28" customFormat="1" ht="15" customHeight="1" x14ac:dyDescent="0.2">
      <c r="A11" s="79"/>
      <c r="B11" s="70"/>
      <c r="C11" s="70"/>
    </row>
    <row r="12" spans="1:7" s="74" customFormat="1" ht="15" customHeight="1" x14ac:dyDescent="0.2">
      <c r="A12" s="34" t="s">
        <v>208</v>
      </c>
      <c r="B12" s="94" t="s">
        <v>229</v>
      </c>
      <c r="C12" s="56"/>
    </row>
    <row r="13" spans="1:7" s="3" customFormat="1" ht="15" customHeight="1" x14ac:dyDescent="0.2">
      <c r="A13" s="63" t="s">
        <v>15</v>
      </c>
      <c r="B13" s="93" t="s">
        <v>234</v>
      </c>
      <c r="C13" s="141"/>
      <c r="D13" s="9"/>
      <c r="E13" s="9"/>
      <c r="F13" s="146">
        <f>SUM(D13:E13)</f>
        <v>0</v>
      </c>
      <c r="G13" s="147">
        <f>SUM(C13-F13)</f>
        <v>0</v>
      </c>
    </row>
    <row r="14" spans="1:7" s="3" customFormat="1" ht="15" customHeight="1" x14ac:dyDescent="0.2">
      <c r="A14" s="63" t="s">
        <v>16</v>
      </c>
      <c r="B14" s="64" t="s">
        <v>233</v>
      </c>
      <c r="C14" s="141"/>
      <c r="D14" s="9"/>
      <c r="E14" s="9"/>
      <c r="F14" s="146">
        <f t="shared" ref="F14:F18" si="3">SUM(D14:E14)</f>
        <v>0</v>
      </c>
      <c r="G14" s="147">
        <f t="shared" ref="G14:G18" si="4">SUM(C14-F14)</f>
        <v>0</v>
      </c>
    </row>
    <row r="15" spans="1:7" s="3" customFormat="1" ht="15" customHeight="1" x14ac:dyDescent="0.2">
      <c r="A15" s="63" t="s">
        <v>156</v>
      </c>
      <c r="B15" s="64" t="s">
        <v>232</v>
      </c>
      <c r="C15" s="141"/>
      <c r="D15" s="9"/>
      <c r="E15" s="9"/>
      <c r="F15" s="146">
        <f t="shared" si="3"/>
        <v>0</v>
      </c>
      <c r="G15" s="147">
        <f t="shared" si="4"/>
        <v>0</v>
      </c>
    </row>
    <row r="16" spans="1:7" s="3" customFormat="1" ht="15" customHeight="1" x14ac:dyDescent="0.2">
      <c r="A16" s="63" t="s">
        <v>17</v>
      </c>
      <c r="B16" s="64" t="s">
        <v>31</v>
      </c>
      <c r="C16" s="141"/>
      <c r="D16" s="9"/>
      <c r="E16" s="9"/>
      <c r="F16" s="146">
        <f t="shared" si="3"/>
        <v>0</v>
      </c>
      <c r="G16" s="147">
        <f t="shared" si="4"/>
        <v>0</v>
      </c>
    </row>
    <row r="17" spans="1:7" s="11" customFormat="1" ht="15" customHeight="1" x14ac:dyDescent="0.2">
      <c r="A17" s="63" t="s">
        <v>193</v>
      </c>
      <c r="B17" s="64" t="s">
        <v>2</v>
      </c>
      <c r="C17" s="141"/>
      <c r="D17" s="9"/>
      <c r="E17" s="9"/>
      <c r="F17" s="146">
        <f t="shared" si="3"/>
        <v>0</v>
      </c>
      <c r="G17" s="147">
        <f t="shared" si="4"/>
        <v>0</v>
      </c>
    </row>
    <row r="18" spans="1:7" s="11" customFormat="1" ht="15" customHeight="1" x14ac:dyDescent="0.2">
      <c r="A18" s="63" t="s">
        <v>157</v>
      </c>
      <c r="B18" s="66" t="s">
        <v>32</v>
      </c>
      <c r="C18" s="141"/>
      <c r="D18" s="9"/>
      <c r="E18" s="9"/>
      <c r="F18" s="146">
        <f t="shared" si="3"/>
        <v>0</v>
      </c>
      <c r="G18" s="147">
        <f t="shared" si="4"/>
        <v>0</v>
      </c>
    </row>
    <row r="19" spans="1:7" s="8" customFormat="1" ht="15" customHeight="1" x14ac:dyDescent="0.2">
      <c r="A19" s="34" t="s">
        <v>208</v>
      </c>
      <c r="B19" s="94" t="s">
        <v>229</v>
      </c>
      <c r="C19" s="42">
        <f>SUM(C13:C18)</f>
        <v>0</v>
      </c>
      <c r="D19" s="42">
        <f t="shared" ref="D19:G19" si="5">SUM(D13:D18)</f>
        <v>0</v>
      </c>
      <c r="E19" s="42">
        <f t="shared" si="5"/>
        <v>0</v>
      </c>
      <c r="F19" s="42">
        <f t="shared" si="5"/>
        <v>0</v>
      </c>
      <c r="G19" s="42">
        <f t="shared" si="5"/>
        <v>0</v>
      </c>
    </row>
    <row r="20" spans="1:7" s="29" customFormat="1" ht="15" customHeight="1" x14ac:dyDescent="0.2">
      <c r="A20" s="45"/>
      <c r="B20" s="70"/>
      <c r="C20" s="78"/>
    </row>
    <row r="21" spans="1:7" s="74" customFormat="1" ht="15" customHeight="1" x14ac:dyDescent="0.2">
      <c r="A21" s="34" t="s">
        <v>209</v>
      </c>
      <c r="B21" s="94" t="s">
        <v>238</v>
      </c>
      <c r="C21" s="56"/>
    </row>
    <row r="22" spans="1:7" ht="15" customHeight="1" x14ac:dyDescent="0.2">
      <c r="A22" s="63" t="s">
        <v>18</v>
      </c>
      <c r="B22" s="64" t="s">
        <v>167</v>
      </c>
      <c r="C22" s="48"/>
      <c r="D22" s="138"/>
      <c r="E22" s="138"/>
      <c r="F22" s="148">
        <f>SUM(D22:E22)</f>
        <v>0</v>
      </c>
      <c r="G22" s="139">
        <f>SUM(C22-F22)</f>
        <v>0</v>
      </c>
    </row>
    <row r="23" spans="1:7" ht="15" customHeight="1" x14ac:dyDescent="0.2">
      <c r="A23" s="63" t="s">
        <v>19</v>
      </c>
      <c r="B23" s="64" t="s">
        <v>35</v>
      </c>
      <c r="C23" s="48"/>
      <c r="D23" s="138"/>
      <c r="E23" s="138"/>
      <c r="F23" s="148">
        <f t="shared" ref="F23:F29" si="6">SUM(D23:E23)</f>
        <v>0</v>
      </c>
      <c r="G23" s="139">
        <f t="shared" ref="G23:G29" si="7">SUM(C23-F23)</f>
        <v>0</v>
      </c>
    </row>
    <row r="24" spans="1:7" ht="15" customHeight="1" x14ac:dyDescent="0.2">
      <c r="A24" s="72">
        <v>13.4</v>
      </c>
      <c r="B24" s="64" t="s">
        <v>239</v>
      </c>
      <c r="C24" s="48"/>
      <c r="D24" s="138"/>
      <c r="E24" s="138"/>
      <c r="F24" s="148">
        <f t="shared" si="6"/>
        <v>0</v>
      </c>
      <c r="G24" s="139">
        <f t="shared" si="7"/>
        <v>0</v>
      </c>
    </row>
    <row r="25" spans="1:7" ht="15" customHeight="1" x14ac:dyDescent="0.2">
      <c r="A25" s="63">
        <v>13.55</v>
      </c>
      <c r="B25" s="64" t="s">
        <v>240</v>
      </c>
      <c r="C25" s="48"/>
      <c r="D25" s="138"/>
      <c r="E25" s="138"/>
      <c r="F25" s="148">
        <f t="shared" si="6"/>
        <v>0</v>
      </c>
      <c r="G25" s="139">
        <f t="shared" si="7"/>
        <v>0</v>
      </c>
    </row>
    <row r="26" spans="1:7" ht="15" customHeight="1" x14ac:dyDescent="0.2">
      <c r="A26" s="72">
        <v>13.6</v>
      </c>
      <c r="B26" s="64" t="s">
        <v>241</v>
      </c>
      <c r="C26" s="48"/>
      <c r="D26" s="138"/>
      <c r="E26" s="138"/>
      <c r="F26" s="148">
        <f t="shared" si="6"/>
        <v>0</v>
      </c>
      <c r="G26" s="139">
        <f t="shared" si="7"/>
        <v>0</v>
      </c>
    </row>
    <row r="27" spans="1:7" ht="15" customHeight="1" x14ac:dyDescent="0.2">
      <c r="A27" s="63">
        <v>13.65</v>
      </c>
      <c r="B27" s="64" t="s">
        <v>242</v>
      </c>
      <c r="C27" s="48"/>
      <c r="D27" s="138"/>
      <c r="E27" s="138"/>
      <c r="F27" s="148">
        <f t="shared" si="6"/>
        <v>0</v>
      </c>
      <c r="G27" s="139">
        <f t="shared" si="7"/>
        <v>0</v>
      </c>
    </row>
    <row r="28" spans="1:7" ht="15" customHeight="1" x14ac:dyDescent="0.2">
      <c r="A28" s="63" t="s">
        <v>235</v>
      </c>
      <c r="B28" s="64" t="s">
        <v>2</v>
      </c>
      <c r="C28" s="48"/>
      <c r="D28" s="138"/>
      <c r="E28" s="138"/>
      <c r="F28" s="148">
        <f t="shared" si="6"/>
        <v>0</v>
      </c>
      <c r="G28" s="139">
        <f t="shared" si="7"/>
        <v>0</v>
      </c>
    </row>
    <row r="29" spans="1:7" ht="15" customHeight="1" x14ac:dyDescent="0.2">
      <c r="A29" s="63" t="s">
        <v>236</v>
      </c>
      <c r="B29" s="66" t="s">
        <v>32</v>
      </c>
      <c r="C29" s="48"/>
      <c r="D29" s="138"/>
      <c r="E29" s="138"/>
      <c r="F29" s="148">
        <f t="shared" si="6"/>
        <v>0</v>
      </c>
      <c r="G29" s="139">
        <f t="shared" si="7"/>
        <v>0</v>
      </c>
    </row>
    <row r="30" spans="1:7" s="2" customFormat="1" ht="15" customHeight="1" x14ac:dyDescent="0.25">
      <c r="A30" s="34" t="s">
        <v>209</v>
      </c>
      <c r="B30" s="94" t="s">
        <v>237</v>
      </c>
      <c r="C30" s="41">
        <f>SUM(C22:C29)</f>
        <v>0</v>
      </c>
      <c r="D30" s="41">
        <f>SUM(D22:D29)</f>
        <v>0</v>
      </c>
      <c r="E30" s="41">
        <f>SUM(E22:E29)</f>
        <v>0</v>
      </c>
      <c r="F30" s="41">
        <f>SUM(F22:F29)</f>
        <v>0</v>
      </c>
      <c r="G30" s="41">
        <f>SUM(G22:G29)</f>
        <v>0</v>
      </c>
    </row>
    <row r="31" spans="1:7" s="30" customFormat="1" ht="15" customHeight="1" x14ac:dyDescent="0.2">
      <c r="A31" s="46"/>
      <c r="B31" s="46"/>
      <c r="C31" s="142"/>
    </row>
    <row r="32" spans="1:7" s="74" customFormat="1" ht="15" customHeight="1" x14ac:dyDescent="0.2">
      <c r="A32" s="34" t="s">
        <v>210</v>
      </c>
      <c r="B32" s="94" t="s">
        <v>290</v>
      </c>
      <c r="C32" s="56"/>
    </row>
    <row r="33" spans="1:11" ht="15" customHeight="1" x14ac:dyDescent="0.2">
      <c r="A33" s="258" t="s">
        <v>292</v>
      </c>
      <c r="B33" s="259" t="s">
        <v>293</v>
      </c>
      <c r="C33" s="48"/>
      <c r="D33" s="138"/>
      <c r="E33" s="138"/>
      <c r="F33" s="148">
        <f t="shared" ref="F33:F40" si="8">SUM(D33:E33)</f>
        <v>0</v>
      </c>
      <c r="G33" s="139">
        <f t="shared" ref="G33:G40" si="9">SUM(C33-F33)</f>
        <v>0</v>
      </c>
    </row>
    <row r="34" spans="1:11" ht="15" customHeight="1" x14ac:dyDescent="0.2">
      <c r="A34" s="261" t="s">
        <v>294</v>
      </c>
      <c r="B34" s="259" t="s">
        <v>295</v>
      </c>
      <c r="C34" s="48"/>
      <c r="D34" s="138"/>
      <c r="E34" s="138"/>
      <c r="F34" s="148">
        <f t="shared" si="8"/>
        <v>0</v>
      </c>
      <c r="G34" s="139">
        <f t="shared" si="9"/>
        <v>0</v>
      </c>
    </row>
    <row r="35" spans="1:11" ht="15" customHeight="1" x14ac:dyDescent="0.2">
      <c r="A35" s="258" t="s">
        <v>296</v>
      </c>
      <c r="B35" s="259" t="s">
        <v>297</v>
      </c>
      <c r="C35" s="48"/>
      <c r="D35" s="138"/>
      <c r="E35" s="138"/>
      <c r="F35" s="148">
        <f t="shared" si="8"/>
        <v>0</v>
      </c>
      <c r="G35" s="139">
        <f t="shared" si="9"/>
        <v>0</v>
      </c>
    </row>
    <row r="36" spans="1:11" ht="15" customHeight="1" x14ac:dyDescent="0.2">
      <c r="A36" s="258" t="s">
        <v>298</v>
      </c>
      <c r="B36" s="259" t="s">
        <v>299</v>
      </c>
      <c r="C36" s="48"/>
      <c r="D36" s="138"/>
      <c r="E36" s="138"/>
      <c r="F36" s="148">
        <f t="shared" si="8"/>
        <v>0</v>
      </c>
      <c r="G36" s="139">
        <f t="shared" si="9"/>
        <v>0</v>
      </c>
    </row>
    <row r="37" spans="1:11" ht="15" customHeight="1" x14ac:dyDescent="0.2">
      <c r="A37" s="258" t="s">
        <v>300</v>
      </c>
      <c r="B37" s="259" t="s">
        <v>301</v>
      </c>
      <c r="C37" s="48"/>
      <c r="D37" s="138"/>
      <c r="E37" s="138"/>
      <c r="F37" s="148">
        <f t="shared" si="8"/>
        <v>0</v>
      </c>
      <c r="G37" s="139">
        <f t="shared" si="9"/>
        <v>0</v>
      </c>
    </row>
    <row r="38" spans="1:11" ht="15" customHeight="1" x14ac:dyDescent="0.2">
      <c r="A38" s="258" t="s">
        <v>302</v>
      </c>
      <c r="B38" s="259" t="s">
        <v>303</v>
      </c>
      <c r="C38" s="48"/>
      <c r="D38" s="138"/>
      <c r="E38" s="138"/>
      <c r="F38" s="148">
        <f t="shared" si="8"/>
        <v>0</v>
      </c>
      <c r="G38" s="139">
        <f t="shared" si="9"/>
        <v>0</v>
      </c>
    </row>
    <row r="39" spans="1:11" ht="15" customHeight="1" x14ac:dyDescent="0.2">
      <c r="A39" s="258" t="s">
        <v>304</v>
      </c>
      <c r="B39" s="259" t="s">
        <v>186</v>
      </c>
      <c r="C39" s="48"/>
      <c r="D39" s="138"/>
      <c r="E39" s="138"/>
      <c r="F39" s="148">
        <f t="shared" si="8"/>
        <v>0</v>
      </c>
      <c r="G39" s="139">
        <f t="shared" si="9"/>
        <v>0</v>
      </c>
    </row>
    <row r="40" spans="1:11" ht="15" customHeight="1" x14ac:dyDescent="0.2">
      <c r="A40" s="258" t="s">
        <v>305</v>
      </c>
      <c r="B40" s="259" t="s">
        <v>2</v>
      </c>
      <c r="C40" s="48"/>
      <c r="D40" s="138"/>
      <c r="E40" s="138"/>
      <c r="F40" s="148">
        <f t="shared" si="8"/>
        <v>0</v>
      </c>
      <c r="G40" s="139">
        <f t="shared" si="9"/>
        <v>0</v>
      </c>
    </row>
    <row r="41" spans="1:11" ht="15" customHeight="1" x14ac:dyDescent="0.2">
      <c r="A41" s="258" t="s">
        <v>306</v>
      </c>
      <c r="B41" s="260" t="s">
        <v>32</v>
      </c>
      <c r="C41" s="48"/>
      <c r="D41" s="138"/>
      <c r="E41" s="138"/>
      <c r="F41" s="148">
        <f>SUM(D41:E41)</f>
        <v>0</v>
      </c>
      <c r="G41" s="139">
        <f t="shared" ref="G41" si="10">SUM(C41-F41)</f>
        <v>0</v>
      </c>
    </row>
    <row r="42" spans="1:11" ht="15" customHeight="1" x14ac:dyDescent="0.2">
      <c r="A42" s="255" t="s">
        <v>210</v>
      </c>
      <c r="B42" s="262" t="s">
        <v>290</v>
      </c>
      <c r="C42" s="41">
        <f>SUM(C33:C41)</f>
        <v>0</v>
      </c>
      <c r="D42" s="41">
        <f t="shared" ref="D42:G42" si="11">SUM(D33:D41)</f>
        <v>0</v>
      </c>
      <c r="E42" s="41">
        <f t="shared" si="11"/>
        <v>0</v>
      </c>
      <c r="F42" s="41">
        <f t="shared" si="11"/>
        <v>0</v>
      </c>
      <c r="G42" s="41">
        <f t="shared" si="11"/>
        <v>0</v>
      </c>
    </row>
    <row r="43" spans="1:11" s="30" customFormat="1" ht="15" customHeight="1" x14ac:dyDescent="0.2">
      <c r="A43" s="46"/>
      <c r="B43" s="46"/>
      <c r="C43" s="142"/>
      <c r="H43"/>
    </row>
    <row r="44" spans="1:11" ht="15" customHeight="1" thickBot="1" x14ac:dyDescent="0.25">
      <c r="A44" s="91" t="s">
        <v>211</v>
      </c>
      <c r="B44" s="86" t="s">
        <v>228</v>
      </c>
      <c r="C44" s="143"/>
      <c r="D44" s="138"/>
      <c r="E44" s="138"/>
      <c r="F44" s="148">
        <f>SUM(D44:E44)</f>
        <v>0</v>
      </c>
      <c r="G44" s="149">
        <f>SUM(C44-F44)</f>
        <v>0</v>
      </c>
    </row>
    <row r="45" spans="1:11" ht="15" customHeight="1" x14ac:dyDescent="0.2">
      <c r="A45" s="91" t="s">
        <v>289</v>
      </c>
      <c r="B45" s="86" t="s">
        <v>6</v>
      </c>
      <c r="C45" s="143"/>
      <c r="D45" s="138"/>
      <c r="E45" s="138"/>
      <c r="F45" s="148">
        <f>SUM(D45:E45)</f>
        <v>0</v>
      </c>
      <c r="G45" s="149">
        <f>SUM(C45-F45)</f>
        <v>0</v>
      </c>
      <c r="I45" s="240" t="s">
        <v>280</v>
      </c>
      <c r="J45" s="241"/>
      <c r="K45" s="242"/>
    </row>
    <row r="46" spans="1:11" ht="15" customHeight="1" x14ac:dyDescent="0.2">
      <c r="A46" s="10"/>
      <c r="B46" s="3"/>
      <c r="C46" s="3"/>
      <c r="I46" s="243"/>
      <c r="J46" s="244"/>
      <c r="K46" s="245"/>
    </row>
    <row r="47" spans="1:11" ht="15" customHeight="1" x14ac:dyDescent="0.2">
      <c r="I47" s="243"/>
      <c r="J47" s="244"/>
      <c r="K47" s="245"/>
    </row>
    <row r="48" spans="1:11" ht="15" customHeight="1" x14ac:dyDescent="0.2">
      <c r="I48" s="243"/>
      <c r="J48" s="244"/>
      <c r="K48" s="245"/>
    </row>
    <row r="49" spans="9:11" ht="15" customHeight="1" x14ac:dyDescent="0.2">
      <c r="I49" s="243"/>
      <c r="J49" s="244"/>
      <c r="K49" s="245"/>
    </row>
    <row r="50" spans="9:11" ht="15" customHeight="1" thickBot="1" x14ac:dyDescent="0.25">
      <c r="I50" s="246"/>
      <c r="J50" s="247"/>
      <c r="K50" s="248"/>
    </row>
  </sheetData>
  <mergeCells count="2">
    <mergeCell ref="I45:K50"/>
    <mergeCell ref="A1:B1"/>
  </mergeCells>
  <phoneticPr fontId="0" type="noConversion"/>
  <pageMargins left="0.70866141732283472" right="0.70866141732283472" top="0.74803149606299213" bottom="0.74803149606299213" header="0.31496062992125984" footer="0.31496062992125984"/>
  <pageSetup scale="78" firstPageNumber="5" fitToHeight="0" orientation="landscape" r:id="rId1"/>
  <headerFooter>
    <oddHeader>&amp;CBUDGET DETAIL - GENERAL</oddHeader>
    <oddFooter>&amp;L&amp;8OMDC IDM Fund Budget Template - Concept Definition / Version: July 2015</oddFooter>
  </headerFooter>
  <ignoredErrors>
    <ignoredError sqref="A28:A29 A6:A12 A13:A21 A22:A23"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60"/>
  <sheetViews>
    <sheetView zoomScaleNormal="100" zoomScaleSheetLayoutView="145" workbookViewId="0">
      <selection activeCell="C35" sqref="C35"/>
    </sheetView>
  </sheetViews>
  <sheetFormatPr defaultRowHeight="15" x14ac:dyDescent="0.2"/>
  <cols>
    <col min="1" max="3" width="11.21875" customWidth="1"/>
    <col min="4" max="4" width="12.44140625" customWidth="1"/>
    <col min="6" max="6" width="39.44140625" customWidth="1"/>
  </cols>
  <sheetData>
    <row r="1" spans="1:10" s="6" customFormat="1" ht="17.25" customHeight="1" x14ac:dyDescent="0.2">
      <c r="C1" s="150" t="s">
        <v>252</v>
      </c>
      <c r="D1" s="211"/>
      <c r="E1" s="164"/>
      <c r="F1" s="214"/>
      <c r="G1" s="166"/>
      <c r="H1" s="166"/>
      <c r="I1" s="166"/>
      <c r="J1" s="166"/>
    </row>
    <row r="2" spans="1:10" s="6" customFormat="1" ht="17.25" customHeight="1" x14ac:dyDescent="0.2">
      <c r="B2" s="150"/>
      <c r="C2" s="150" t="s">
        <v>254</v>
      </c>
      <c r="D2" s="212"/>
      <c r="E2" s="164"/>
      <c r="F2" s="214"/>
      <c r="G2" s="166"/>
      <c r="H2" s="166"/>
      <c r="I2" s="166"/>
      <c r="J2" s="166"/>
    </row>
    <row r="3" spans="1:10" s="6" customFormat="1" ht="17.25" customHeight="1" x14ac:dyDescent="0.2">
      <c r="B3" s="150"/>
      <c r="C3" s="150" t="s">
        <v>255</v>
      </c>
      <c r="D3" s="212"/>
      <c r="E3" s="164"/>
      <c r="F3" s="213"/>
      <c r="G3" s="166"/>
      <c r="H3" s="166"/>
      <c r="I3" s="166"/>
      <c r="J3" s="166"/>
    </row>
    <row r="4" spans="1:10" s="6" customFormat="1" ht="17.25" customHeight="1" x14ac:dyDescent="0.2">
      <c r="B4" s="150"/>
      <c r="C4" s="151" t="s">
        <v>256</v>
      </c>
      <c r="D4" s="165"/>
      <c r="E4" s="215"/>
      <c r="F4" s="216"/>
      <c r="G4" s="32"/>
      <c r="H4" s="32"/>
      <c r="I4" s="32"/>
      <c r="J4" s="32"/>
    </row>
    <row r="5" spans="1:10" s="6" customFormat="1" ht="12" x14ac:dyDescent="0.2">
      <c r="A5" s="152"/>
      <c r="B5" s="153" t="s">
        <v>257</v>
      </c>
      <c r="C5" s="153"/>
      <c r="D5" s="154"/>
      <c r="E5" s="154"/>
    </row>
    <row r="6" spans="1:10" s="6" customFormat="1" ht="12" x14ac:dyDescent="0.2">
      <c r="A6" s="155" t="s">
        <v>258</v>
      </c>
      <c r="B6" s="156" t="s">
        <v>259</v>
      </c>
      <c r="C6" s="153"/>
      <c r="D6" s="154"/>
      <c r="E6" s="154"/>
    </row>
    <row r="7" spans="1:10" s="6" customFormat="1" ht="12" x14ac:dyDescent="0.2">
      <c r="B7" s="153"/>
      <c r="C7" s="153"/>
      <c r="D7" s="154"/>
      <c r="E7" s="154"/>
    </row>
    <row r="8" spans="1:10" s="6" customFormat="1" ht="12" x14ac:dyDescent="0.2">
      <c r="A8" s="157" t="s">
        <v>260</v>
      </c>
      <c r="B8" s="153"/>
      <c r="C8" s="153"/>
      <c r="D8" s="154"/>
      <c r="E8" s="154"/>
    </row>
    <row r="9" spans="1:10" s="6" customFormat="1" ht="12.75" customHeight="1" x14ac:dyDescent="0.2">
      <c r="A9" s="158" t="s">
        <v>30</v>
      </c>
      <c r="B9" s="158" t="s">
        <v>261</v>
      </c>
      <c r="C9" s="159" t="s">
        <v>262</v>
      </c>
      <c r="D9" s="159" t="s">
        <v>263</v>
      </c>
      <c r="E9" s="251" t="s">
        <v>264</v>
      </c>
      <c r="F9" s="252"/>
    </row>
    <row r="10" spans="1:10" s="6" customFormat="1" ht="12.75" customHeight="1" x14ac:dyDescent="0.2">
      <c r="A10" s="160"/>
      <c r="B10" s="161"/>
      <c r="C10" s="162"/>
      <c r="D10" s="163"/>
      <c r="E10" s="249"/>
      <c r="F10" s="250"/>
    </row>
    <row r="11" spans="1:10" s="6" customFormat="1" ht="12.75" customHeight="1" x14ac:dyDescent="0.2">
      <c r="A11" s="160"/>
      <c r="B11" s="161"/>
      <c r="C11" s="162"/>
      <c r="D11" s="163"/>
      <c r="E11" s="249"/>
      <c r="F11" s="250"/>
    </row>
    <row r="12" spans="1:10" s="6" customFormat="1" ht="12.75" customHeight="1" x14ac:dyDescent="0.2">
      <c r="A12" s="160"/>
      <c r="B12" s="161"/>
      <c r="C12" s="162"/>
      <c r="D12" s="163"/>
      <c r="E12" s="249"/>
      <c r="F12" s="250"/>
    </row>
    <row r="13" spans="1:10" s="6" customFormat="1" ht="12.75" customHeight="1" x14ac:dyDescent="0.2">
      <c r="A13" s="160"/>
      <c r="B13" s="161"/>
      <c r="C13" s="162"/>
      <c r="D13" s="163"/>
      <c r="E13" s="249"/>
      <c r="F13" s="250"/>
    </row>
    <row r="14" spans="1:10" s="6" customFormat="1" ht="12.75" customHeight="1" x14ac:dyDescent="0.2">
      <c r="A14" s="160"/>
      <c r="B14" s="161"/>
      <c r="C14" s="162"/>
      <c r="D14" s="163"/>
      <c r="E14" s="249"/>
      <c r="F14" s="250"/>
    </row>
    <row r="15" spans="1:10" s="6" customFormat="1" ht="12.75" customHeight="1" x14ac:dyDescent="0.2">
      <c r="A15" s="160"/>
      <c r="B15" s="161"/>
      <c r="C15" s="162"/>
      <c r="D15" s="163"/>
      <c r="E15" s="249"/>
      <c r="F15" s="250"/>
    </row>
    <row r="16" spans="1:10" s="6" customFormat="1" ht="12.75" customHeight="1" x14ac:dyDescent="0.2">
      <c r="A16" s="160"/>
      <c r="B16" s="161"/>
      <c r="C16" s="162"/>
      <c r="D16" s="163"/>
      <c r="E16" s="249"/>
      <c r="F16" s="250"/>
    </row>
    <row r="17" spans="1:6" s="6" customFormat="1" ht="12.75" customHeight="1" x14ac:dyDescent="0.2">
      <c r="A17" s="160"/>
      <c r="B17" s="161"/>
      <c r="C17" s="162"/>
      <c r="D17" s="163"/>
      <c r="E17" s="249"/>
      <c r="F17" s="250"/>
    </row>
    <row r="18" spans="1:6" s="6" customFormat="1" ht="12.75" customHeight="1" x14ac:dyDescent="0.2">
      <c r="A18" s="160"/>
      <c r="B18" s="161"/>
      <c r="C18" s="162"/>
      <c r="D18" s="163"/>
      <c r="E18" s="249"/>
      <c r="F18" s="250"/>
    </row>
    <row r="19" spans="1:6" s="6" customFormat="1" ht="12.75" customHeight="1" x14ac:dyDescent="0.2">
      <c r="A19" s="160"/>
      <c r="B19" s="161"/>
      <c r="C19" s="162"/>
      <c r="D19" s="163"/>
      <c r="E19" s="249"/>
      <c r="F19" s="250"/>
    </row>
    <row r="20" spans="1:6" s="6" customFormat="1" ht="12.75" customHeight="1" x14ac:dyDescent="0.2">
      <c r="A20" s="160"/>
      <c r="B20" s="161"/>
      <c r="C20" s="162"/>
      <c r="D20" s="163"/>
      <c r="E20" s="249"/>
      <c r="F20" s="250"/>
    </row>
    <row r="21" spans="1:6" s="6" customFormat="1" ht="12.75" customHeight="1" x14ac:dyDescent="0.2">
      <c r="A21" s="160"/>
      <c r="B21" s="161"/>
      <c r="C21" s="162"/>
      <c r="D21" s="163"/>
      <c r="E21" s="249"/>
      <c r="F21" s="250"/>
    </row>
    <row r="22" spans="1:6" s="6" customFormat="1" ht="12.75" customHeight="1" x14ac:dyDescent="0.2">
      <c r="A22" s="160"/>
      <c r="B22" s="161"/>
      <c r="C22" s="162"/>
      <c r="D22" s="163"/>
      <c r="E22" s="249"/>
      <c r="F22" s="250"/>
    </row>
    <row r="23" spans="1:6" s="6" customFormat="1" ht="12.75" customHeight="1" x14ac:dyDescent="0.2">
      <c r="A23" s="160"/>
      <c r="B23" s="161"/>
      <c r="C23" s="162"/>
      <c r="D23" s="163"/>
      <c r="E23" s="249"/>
      <c r="F23" s="250"/>
    </row>
    <row r="24" spans="1:6" s="6" customFormat="1" ht="12.75" customHeight="1" x14ac:dyDescent="0.2">
      <c r="A24" s="160"/>
      <c r="B24" s="161"/>
      <c r="C24" s="162"/>
      <c r="D24" s="163"/>
      <c r="E24" s="249"/>
      <c r="F24" s="250"/>
    </row>
    <row r="25" spans="1:6" s="6" customFormat="1" ht="12.75" customHeight="1" x14ac:dyDescent="0.2">
      <c r="A25" s="160"/>
      <c r="B25" s="161"/>
      <c r="C25" s="162"/>
      <c r="D25" s="163"/>
      <c r="E25" s="249"/>
      <c r="F25" s="250"/>
    </row>
    <row r="55" spans="4:4" x14ac:dyDescent="0.2">
      <c r="D55" s="6" t="s">
        <v>281</v>
      </c>
    </row>
    <row r="56" spans="4:4" x14ac:dyDescent="0.2">
      <c r="D56" s="6" t="s">
        <v>282</v>
      </c>
    </row>
    <row r="57" spans="4:4" x14ac:dyDescent="0.2">
      <c r="D57" s="6" t="s">
        <v>283</v>
      </c>
    </row>
    <row r="58" spans="4:4" x14ac:dyDescent="0.2">
      <c r="D58" s="6" t="s">
        <v>284</v>
      </c>
    </row>
    <row r="59" spans="4:4" x14ac:dyDescent="0.2">
      <c r="D59" s="6" t="s">
        <v>285</v>
      </c>
    </row>
    <row r="60" spans="4:4" x14ac:dyDescent="0.2">
      <c r="D60" s="6" t="s">
        <v>286</v>
      </c>
    </row>
  </sheetData>
  <mergeCells count="17">
    <mergeCell ref="E9:F9"/>
    <mergeCell ref="E10:F10"/>
    <mergeCell ref="E11:F11"/>
    <mergeCell ref="E12:F12"/>
    <mergeCell ref="E13:F13"/>
    <mergeCell ref="E25:F25"/>
    <mergeCell ref="E14:F14"/>
    <mergeCell ref="E15:F15"/>
    <mergeCell ref="E16:F16"/>
    <mergeCell ref="E17:F17"/>
    <mergeCell ref="E18:F18"/>
    <mergeCell ref="E19:F19"/>
    <mergeCell ref="E20:F20"/>
    <mergeCell ref="E21:F21"/>
    <mergeCell ref="E22:F22"/>
    <mergeCell ref="E23:F23"/>
    <mergeCell ref="E24:F24"/>
  </mergeCells>
  <dataValidations count="1">
    <dataValidation type="list" allowBlank="1" showInputMessage="1" showErrorMessage="1" sqref="D10:D25">
      <formula1>$D$55:$D$60</formula1>
    </dataValidation>
  </dataValidations>
  <pageMargins left="0.7" right="0.7" top="0.75" bottom="0.75" header="0.3" footer="0.3"/>
  <pageSetup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7</vt:i4>
      </vt:variant>
    </vt:vector>
  </HeadingPairs>
  <TitlesOfParts>
    <vt:vector size="13" baseType="lpstr">
      <vt:lpstr>Info</vt:lpstr>
      <vt:lpstr>Summary Page</vt:lpstr>
      <vt:lpstr>Detail-IDM</vt:lpstr>
      <vt:lpstr>Detail-VID</vt:lpstr>
      <vt:lpstr>Detail-GEN</vt:lpstr>
      <vt:lpstr>Explanation of Variances</vt:lpstr>
      <vt:lpstr>pets</vt:lpstr>
      <vt:lpstr>'Detail-GEN'!Print_Area</vt:lpstr>
      <vt:lpstr>'Detail-IDM'!Print_Area</vt:lpstr>
      <vt:lpstr>'Detail-VID'!Print_Area</vt:lpstr>
      <vt:lpstr>'Explanation of Variances'!Print_Area</vt:lpstr>
      <vt:lpstr>Info!Print_Area</vt:lpstr>
      <vt:lpstr>'Summary Page'!Print_Area</vt:lpstr>
    </vt:vector>
  </TitlesOfParts>
  <Company>Telefilm Canada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OMDC</dc:creator>
  <cp:lastModifiedBy>Danielle Hebert</cp:lastModifiedBy>
  <cp:lastPrinted>2018-03-12T22:20:22Z</cp:lastPrinted>
  <dcterms:created xsi:type="dcterms:W3CDTF">2004-11-22T17:14:34Z</dcterms:created>
  <dcterms:modified xsi:type="dcterms:W3CDTF">2022-03-25T19:17:05Z</dcterms:modified>
</cp:coreProperties>
</file>