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chem\Desktop\Export Phase II docs\"/>
    </mc:Choice>
  </mc:AlternateContent>
  <bookViews>
    <workbookView xWindow="5175" yWindow="-30" windowWidth="18060" windowHeight="11325" tabRatio="696" firstSheet="1" activeTab="5"/>
  </bookViews>
  <sheets>
    <sheet name="Convergent Development-TV" sheetId="1" r:id="rId1"/>
    <sheet name="Convergent Development-DM" sheetId="2" r:id="rId2"/>
    <sheet name="Convergent Production-TV" sheetId="3" r:id="rId3"/>
    <sheet name="Convergent Production-DM" sheetId="5" r:id="rId4"/>
    <sheet name="Experimental" sheetId="4" r:id="rId5"/>
    <sheet name="Versioning - Export" sheetId="6" r:id="rId6"/>
  </sheets>
  <definedNames>
    <definedName name="Print_Area" localSheetId="1">'Convergent Development-DM'!$A$2:$E$53</definedName>
    <definedName name="Print_Area" localSheetId="0">'Convergent Development-TV'!$A$2:$E$51</definedName>
    <definedName name="Print_Area" localSheetId="3">'Convergent Production-DM'!$A$2:$E$100</definedName>
    <definedName name="Print_Area" localSheetId="2">'Convergent Production-TV'!$A$2:$E$105</definedName>
    <definedName name="Print_Area" localSheetId="4">Experimental!$A$2:$E$94</definedName>
  </definedNames>
  <calcPr calcId="152511"/>
</workbook>
</file>

<file path=xl/calcChain.xml><?xml version="1.0" encoding="utf-8"?>
<calcChain xmlns="http://schemas.openxmlformats.org/spreadsheetml/2006/main">
  <c r="E15" i="6" l="1"/>
  <c r="E11" i="6"/>
  <c r="E21" i="6"/>
  <c r="E19" i="4"/>
  <c r="E29" i="4"/>
  <c r="E45" i="4" s="1"/>
  <c r="E52" i="4" s="1"/>
  <c r="E44" i="4"/>
  <c r="E51" i="4"/>
  <c r="E58" i="4"/>
  <c r="E59" i="4"/>
  <c r="E60" i="4"/>
  <c r="E61" i="4"/>
  <c r="E62" i="4"/>
  <c r="E63" i="4"/>
  <c r="E64" i="4"/>
  <c r="E65" i="4"/>
  <c r="E66" i="4"/>
  <c r="E67" i="4"/>
  <c r="D68" i="4"/>
  <c r="E68" i="4"/>
  <c r="E33" i="5"/>
  <c r="E49" i="5"/>
  <c r="E56" i="5"/>
  <c r="E63" i="5"/>
  <c r="E64" i="5"/>
  <c r="E65" i="5"/>
  <c r="E66" i="5"/>
  <c r="E67" i="5"/>
  <c r="E68" i="5"/>
  <c r="E69" i="5"/>
  <c r="E70" i="5"/>
  <c r="E71" i="5"/>
  <c r="E72" i="5"/>
  <c r="D73" i="5"/>
  <c r="E73" i="5" s="1"/>
  <c r="E19" i="3"/>
  <c r="E25" i="3"/>
  <c r="E31" i="3"/>
  <c r="E48" i="3"/>
  <c r="E57" i="3"/>
  <c r="E58" i="3"/>
  <c r="E65" i="3" s="1"/>
  <c r="E64" i="3"/>
  <c r="E70" i="3"/>
  <c r="E71" i="3"/>
  <c r="E72" i="3"/>
  <c r="E73" i="3"/>
  <c r="E74" i="3"/>
  <c r="E75" i="3"/>
  <c r="E76" i="3"/>
  <c r="E77" i="3"/>
  <c r="E78" i="3"/>
  <c r="E79" i="3"/>
  <c r="E80" i="3"/>
  <c r="D81" i="3"/>
  <c r="E81" i="3"/>
  <c r="D22" i="2"/>
  <c r="E28" i="2"/>
  <c r="E29" i="2"/>
  <c r="E30" i="2"/>
  <c r="E31" i="2"/>
  <c r="E32" i="2"/>
  <c r="E33" i="2"/>
  <c r="E34" i="2"/>
  <c r="E35" i="2"/>
  <c r="E36" i="2"/>
  <c r="E37" i="2"/>
  <c r="D38" i="2"/>
  <c r="E38" i="2"/>
  <c r="D22" i="1"/>
  <c r="E26" i="1"/>
  <c r="E27" i="1"/>
  <c r="E28" i="1"/>
  <c r="E29" i="1"/>
  <c r="E30" i="1"/>
  <c r="E31" i="1"/>
  <c r="E32" i="1"/>
  <c r="E33" i="1"/>
  <c r="E34" i="1"/>
  <c r="E35" i="1"/>
  <c r="D36" i="1"/>
  <c r="E36" i="1" s="1"/>
  <c r="E22" i="6" l="1"/>
  <c r="E24" i="5" l="1"/>
  <c r="E50" i="5"/>
  <c r="E57" i="5"/>
</calcChain>
</file>

<file path=xl/sharedStrings.xml><?xml version="1.0" encoding="utf-8"?>
<sst xmlns="http://schemas.openxmlformats.org/spreadsheetml/2006/main" count="364" uniqueCount="181">
  <si>
    <t>FINAL COST SUMMARY</t>
  </si>
  <si>
    <t>Date of Final Cost Report</t>
  </si>
  <si>
    <r>
      <t xml:space="preserve">Final Cost Report Amount ($)
</t>
    </r>
    <r>
      <rPr>
        <sz val="8"/>
        <rFont val="Arial"/>
        <family val="2"/>
      </rPr>
      <t>(must equal total final financing)</t>
    </r>
  </si>
  <si>
    <t>FINANCING</t>
  </si>
  <si>
    <t>A. CMF CONTRIBUTION</t>
  </si>
  <si>
    <t>Amount ($)</t>
  </si>
  <si>
    <t>TOTAL CMF CONTRIBUTION:</t>
  </si>
  <si>
    <t>B. FUNDING AGENCIES</t>
  </si>
  <si>
    <t xml:space="preserve">Name or Type of Funding Agency </t>
  </si>
  <si>
    <t>Tax Credits</t>
  </si>
  <si>
    <t>TOTAL FUNDING AGENCIES CONTRIBUTIONS:</t>
  </si>
  <si>
    <t>C. OTHER FINANCIERS</t>
  </si>
  <si>
    <t>Other types of financiers:</t>
  </si>
  <si>
    <t>Name of the Participant</t>
  </si>
  <si>
    <t>Type of Contribution</t>
  </si>
  <si>
    <t>Licence Fees (if applicable):</t>
  </si>
  <si>
    <t>Services (specify type):</t>
  </si>
  <si>
    <t>Distributor(s) (if applicable):</t>
  </si>
  <si>
    <t>Publisher(s) (if applicable):</t>
  </si>
  <si>
    <t>Producer Investment:</t>
  </si>
  <si>
    <t>Producers Deferrals:</t>
  </si>
  <si>
    <t>Other Financing (specify):</t>
  </si>
  <si>
    <t>TOTAL OF OTHER FINANCIERS:</t>
  </si>
  <si>
    <t>D. TOTAL OF THE CANADIAN FINANCIAL STRUCTURE (SECTIONS A+B+C):</t>
  </si>
  <si>
    <t>E. FOREIGN FINANCIAL STRUCTURE (IN CASE OF CO-PRODUCTION ONLY)</t>
  </si>
  <si>
    <t>TOTAL OF THE FOREIGN FINANCIAL STRUCTURE:</t>
  </si>
  <si>
    <t>GRAND TOTAL OF THE PRODUCTION (SECTIONS D+E):</t>
  </si>
  <si>
    <t>Digital Media Component Budget ($)</t>
  </si>
  <si>
    <r>
      <t xml:space="preserve">DIGITAL MEDIA FINANCING </t>
    </r>
    <r>
      <rPr>
        <b/>
        <sz val="10"/>
        <rFont val="Arial"/>
        <family val="2"/>
      </rPr>
      <t>(Please identify financier)</t>
    </r>
  </si>
  <si>
    <t>A. CMF NON-REPAYABLE CONTRIBUTION</t>
  </si>
  <si>
    <t>CMF Program</t>
  </si>
  <si>
    <t>Diverse Languages Program</t>
  </si>
  <si>
    <t>TOTAL FOR BROADCASTER ELIGIBLE LICENCES:</t>
  </si>
  <si>
    <t>CMF Contribution Amount ($)</t>
  </si>
  <si>
    <t>Bell New Media Fund:</t>
  </si>
  <si>
    <t>Telus:</t>
  </si>
  <si>
    <t>Other (specify):</t>
  </si>
  <si>
    <t xml:space="preserve">Digital Media Tax Credits                           </t>
  </si>
  <si>
    <t>Equity</t>
  </si>
  <si>
    <t>E. FINANCING OF THE FOREIGN FINANCIAL STRUCTURE</t>
  </si>
  <si>
    <t>Total Canadian Final Financing ($)</t>
  </si>
  <si>
    <r>
      <t xml:space="preserve">Total Non-Canadian Final Financing ($) 
</t>
    </r>
    <r>
      <rPr>
        <sz val="9"/>
        <rFont val="Arial"/>
        <family val="2"/>
      </rPr>
      <t>(if applicable)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(For International Co-productions)</t>
    </r>
  </si>
  <si>
    <r>
      <t xml:space="preserve">SOURCES OF FINANCING </t>
    </r>
    <r>
      <rPr>
        <b/>
        <sz val="10"/>
        <rFont val="Arial"/>
        <family val="2"/>
      </rPr>
      <t>(Please identify financier)</t>
    </r>
  </si>
  <si>
    <t>Name of Broadcasters</t>
  </si>
  <si>
    <r>
      <t xml:space="preserve">Type of Contribution
</t>
    </r>
    <r>
      <rPr>
        <sz val="10"/>
        <rFont val="Arial"/>
        <family val="2"/>
      </rPr>
      <t>(non-eligible licences, services, equity, grant, etc.)</t>
    </r>
  </si>
  <si>
    <t>TOTAL FOR OTHER BROADCASTER CONTRIBUTIONS:</t>
  </si>
  <si>
    <t>C. BROADCASTER CONTRIBUTION TO OTHER RIGHTS (See legend below)</t>
  </si>
  <si>
    <r>
      <t xml:space="preserve">Type of contribution
</t>
    </r>
    <r>
      <rPr>
        <sz val="10"/>
        <rFont val="Arial"/>
        <family val="2"/>
      </rPr>
      <t>(up-front cash, services, revenue sharing***)</t>
    </r>
  </si>
  <si>
    <r>
      <t>Type of rights</t>
    </r>
    <r>
      <rPr>
        <sz val="10"/>
        <rFont val="Arial"/>
        <family val="2"/>
      </rPr>
      <t xml:space="preserve">
(find corresponding # in legend below)</t>
    </r>
  </si>
  <si>
    <t>TOTAL FOR OTHER RIGHTS:</t>
  </si>
  <si>
    <t>Legend of Broadcaster Contribution to Other Rights</t>
  </si>
  <si>
    <t>Type of CMF Contribution</t>
  </si>
  <si>
    <t>Aboriginal Program</t>
  </si>
  <si>
    <t>E. OTHER FINANCIERS</t>
  </si>
  <si>
    <t>Distributors:</t>
  </si>
  <si>
    <t>Private &amp; Public Agencies:</t>
  </si>
  <si>
    <t>Producer Investments and/or Deferrals:</t>
  </si>
  <si>
    <t>Provincial Tax Credit:</t>
  </si>
  <si>
    <t>Federal Tax Credit:</t>
  </si>
  <si>
    <t>Foreign Participants in the Canadian Structure:</t>
  </si>
  <si>
    <t>F. TOTAL OF THE CANADIAN FINANCIAL STRUCTURE (SECTIONS A+B+C+D+E):</t>
  </si>
  <si>
    <t>G. FINANCING OF THE FOREIGN FINANCIAL STRUCTURE (IN CASE OF TREATY CO-PRODUCTION ONLY)</t>
  </si>
  <si>
    <t>GRAND TOTAL OF THE PRODUCTION (SECTIONS F+G):</t>
  </si>
  <si>
    <t>Projected Production Budget for the Digital Media Component ($)</t>
  </si>
  <si>
    <t>FINANCING FOR THIS DEVELOPMENT PHASE</t>
  </si>
  <si>
    <t>Types of financiers:</t>
  </si>
  <si>
    <r>
      <t xml:space="preserve">Name of the Participant
</t>
    </r>
    <r>
      <rPr>
        <sz val="9"/>
        <rFont val="Arial"/>
        <family val="2"/>
      </rPr>
      <t>(Specify Legal name of Company or Organization)</t>
    </r>
  </si>
  <si>
    <t>Amount of Contribution ($)</t>
  </si>
  <si>
    <t>CMF</t>
  </si>
  <si>
    <t>Canadian broadcaster</t>
  </si>
  <si>
    <t>Producer investment and/or Deferrals</t>
  </si>
  <si>
    <t>Other:</t>
  </si>
  <si>
    <t>TOTAL FINANCING FOR THIS PHASE:</t>
  </si>
  <si>
    <t>Projected Production Budget for the Television Component ($)</t>
  </si>
  <si>
    <r>
      <t xml:space="preserve">A. BROADCASTER ELIGIBLE LICENSES </t>
    </r>
    <r>
      <rPr>
        <sz val="10"/>
        <rFont val="Arial"/>
        <family val="2"/>
      </rPr>
      <t>(Eligible Licence Fees for the Canadian Broadcast Right/VOD right)</t>
    </r>
  </si>
  <si>
    <r>
      <t xml:space="preserve">D. CMF CONTRIBUTION </t>
    </r>
    <r>
      <rPr>
        <sz val="10"/>
        <rFont val="Arial"/>
        <family val="2"/>
      </rPr>
      <t>(Please fill in amounts of the programs which corresponds to your project)</t>
    </r>
  </si>
  <si>
    <t>Project Title:</t>
  </si>
  <si>
    <t>CMF No.:</t>
  </si>
  <si>
    <t>Applicant Production Company:</t>
  </si>
  <si>
    <t>Fiscal Year of Application:</t>
  </si>
  <si>
    <t>Application Program:</t>
  </si>
  <si>
    <t>***Note, BEFORE YOU COMPLETE THIS FORM please be sure you are using the tab which corresponds with you application stream and program***</t>
  </si>
  <si>
    <t>Type of Assistance</t>
  </si>
  <si>
    <t>Government Assistance Sources</t>
  </si>
  <si>
    <r>
      <t xml:space="preserve">$ Amount of Assistance
</t>
    </r>
    <r>
      <rPr>
        <sz val="10"/>
        <rFont val="Arial"/>
        <family val="2"/>
      </rPr>
      <t>(in Cdn $)</t>
    </r>
  </si>
  <si>
    <r>
      <t xml:space="preserve">% Total of Government Assistance
</t>
    </r>
    <r>
      <rPr>
        <sz val="10"/>
        <rFont val="Arial"/>
        <family val="2"/>
      </rPr>
      <t>(%)</t>
    </r>
  </si>
  <si>
    <t>TOTAL GOVERNMENT ASSISTANCE:</t>
  </si>
  <si>
    <t>TOTAL GOVERNMENT ASSISTANCE</t>
  </si>
  <si>
    <r>
      <t>1</t>
    </r>
    <r>
      <rPr>
        <b/>
        <sz val="10"/>
        <rFont val="Arial"/>
        <family val="2"/>
      </rPr>
      <t xml:space="preserve">. Free internet                    </t>
    </r>
    <r>
      <rPr>
        <b/>
        <sz val="12"/>
        <rFont val="Arial"/>
        <family val="2"/>
      </rPr>
      <t>2</t>
    </r>
    <r>
      <rPr>
        <b/>
        <sz val="10"/>
        <rFont val="Arial"/>
        <family val="2"/>
      </rPr>
      <t xml:space="preserve">. Paid Internet               </t>
    </r>
    <r>
      <rPr>
        <b/>
        <sz val="12"/>
        <rFont val="Arial"/>
        <family val="2"/>
      </rPr>
      <t>3</t>
    </r>
    <r>
      <rPr>
        <b/>
        <sz val="10"/>
        <rFont val="Arial"/>
        <family val="2"/>
      </rPr>
      <t xml:space="preserve">. Mobile/wireless            </t>
    </r>
    <r>
      <rPr>
        <b/>
        <sz val="12"/>
        <rFont val="Arial"/>
        <family val="2"/>
      </rPr>
      <t>4</t>
    </r>
    <r>
      <rPr>
        <b/>
        <sz val="10"/>
        <rFont val="Arial"/>
        <family val="2"/>
      </rPr>
      <t xml:space="preserve">. Original Digital              </t>
    </r>
    <r>
      <rPr>
        <b/>
        <sz val="12"/>
        <rFont val="Arial"/>
        <family val="2"/>
      </rPr>
      <t>5</t>
    </r>
    <r>
      <rPr>
        <b/>
        <sz val="10"/>
        <rFont val="Arial"/>
        <family val="2"/>
      </rPr>
      <t xml:space="preserve">. Electronic sell-through       </t>
    </r>
    <r>
      <rPr>
        <b/>
        <sz val="12"/>
        <rFont val="Arial"/>
        <family val="2"/>
      </rPr>
      <t xml:space="preserve">      </t>
    </r>
    <r>
      <rPr>
        <b/>
        <sz val="10"/>
        <rFont val="Arial"/>
        <family val="2"/>
      </rPr>
      <t xml:space="preserve">              broadcast/distribution           broadcast/distribution            distribution                     Content rights                     and/or digital rental                                                                      </t>
    </r>
  </si>
  <si>
    <r>
      <t>6</t>
    </r>
    <r>
      <rPr>
        <b/>
        <sz val="10"/>
        <rFont val="Arial"/>
        <family val="2"/>
      </rPr>
      <t xml:space="preserve">. DVD, Blu-ray             </t>
    </r>
    <r>
      <rPr>
        <b/>
        <sz val="12"/>
        <rFont val="Arial"/>
        <family val="2"/>
      </rPr>
      <t xml:space="preserve"> 7</t>
    </r>
    <r>
      <rPr>
        <b/>
        <sz val="10"/>
        <rFont val="Arial"/>
        <family val="2"/>
      </rPr>
      <t xml:space="preserve">. Theatrical distribution                 </t>
    </r>
    <r>
      <rPr>
        <b/>
        <sz val="12"/>
        <rFont val="Arial"/>
        <family val="2"/>
      </rPr>
      <t>8</t>
    </r>
    <r>
      <rPr>
        <b/>
        <sz val="10"/>
        <rFont val="Arial"/>
        <family val="2"/>
      </rPr>
      <t xml:space="preserve">. Non-Theatrical               </t>
    </r>
    <r>
      <rPr>
        <b/>
        <sz val="12"/>
        <rFont val="Arial"/>
        <family val="2"/>
      </rPr>
      <t>9.</t>
    </r>
    <r>
      <rPr>
        <b/>
        <sz val="10"/>
        <rFont val="Arial"/>
        <family val="2"/>
      </rPr>
      <t xml:space="preserve"> Merchandising and              </t>
    </r>
    <r>
      <rPr>
        <b/>
        <sz val="12"/>
        <rFont val="Arial"/>
        <family val="2"/>
      </rPr>
      <t>10</t>
    </r>
    <r>
      <rPr>
        <b/>
        <sz val="10"/>
        <rFont val="Arial"/>
        <family val="2"/>
      </rPr>
      <t xml:space="preserve">. Other
                                                                                                          distribution                         ancillary rights </t>
    </r>
  </si>
  <si>
    <r>
      <t xml:space="preserve">Total Non-Canadian Final Financing ($) 
</t>
    </r>
    <r>
      <rPr>
        <sz val="9"/>
        <rFont val="Arial"/>
        <family val="2"/>
      </rPr>
      <t>(if applicable)</t>
    </r>
  </si>
  <si>
    <t>Please Note :
Total Final Financing must correspond with Total Final Costs (whether or not they correspond with the original budget). For International Co-Productions Total Final Financing must correspond with Total Final Canadian Costs (whether or not they correspond with the original budget).</t>
  </si>
  <si>
    <t>EXPERIMENTAL</t>
  </si>
  <si>
    <r>
      <t xml:space="preserve">Final Cost Report Amount ($)
</t>
    </r>
    <r>
      <rPr>
        <sz val="10"/>
        <rFont val="Arial"/>
        <family val="2"/>
      </rPr>
      <t>(must equal total final financing)</t>
    </r>
  </si>
  <si>
    <r>
      <t xml:space="preserve">Name of the Participant
</t>
    </r>
    <r>
      <rPr>
        <sz val="8"/>
        <rFont val="Arial"/>
        <family val="2"/>
      </rPr>
      <t>(Specify Legal name of Company or Organization)</t>
    </r>
  </si>
  <si>
    <r>
      <t xml:space="preserve">Please Note :
</t>
    </r>
    <r>
      <rPr>
        <sz val="10"/>
        <rFont val="Arial"/>
        <family val="2"/>
      </rPr>
      <t>Total Final Financing must correspond with Total Final Costs (whether or not they correspond with the original budget). For International Co-Productions Total Final Financing must correspond with Total Final Canadian Costs (whether or not they correspond with the original budget).</t>
    </r>
  </si>
  <si>
    <r>
      <t xml:space="preserve">Total Non-Canadian Final Financing ($) 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(For International Co-productions ONLY)</t>
    </r>
  </si>
  <si>
    <t xml:space="preserve">B. OTHER TYPES OF CONTRIBUTIONS PROVIDED BY CANADIAN BROADCASTERS </t>
  </si>
  <si>
    <r>
      <t>Please Note :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Total Final Financing must correspond with Total Final Costs (whether or not they correspond with the original budget). For International Co-Productions Total Final Financing must correspond with Total Final Canadian Costs (whether or not they correspond with the original budget).</t>
    </r>
  </si>
  <si>
    <t>***Note, BEFORE YOU COMPLETE THIS FORM please be sure you are using the tab which corresponds with your application stream and program***</t>
  </si>
  <si>
    <r>
      <t xml:space="preserve">Final Cost Report Amount ($)
</t>
    </r>
    <r>
      <rPr>
        <i/>
        <sz val="8"/>
        <rFont val="Arial"/>
        <family val="2"/>
      </rPr>
      <t>(must equal Total Final Financing)</t>
    </r>
  </si>
  <si>
    <t>B. BROADCASER CONTRIBUTIONS</t>
  </si>
  <si>
    <r>
      <t xml:space="preserve">Type of Contribution
</t>
    </r>
    <r>
      <rPr>
        <sz val="10"/>
        <rFont val="Arial"/>
        <family val="2"/>
      </rPr>
      <t>(licences, services, equity, grant, etc.)</t>
    </r>
  </si>
  <si>
    <t>TOTAL OTHER TYPES OF FINANCING:</t>
  </si>
  <si>
    <t>Fonds Quebecor:</t>
  </si>
  <si>
    <r>
      <t xml:space="preserve">C. OTHER SOURCES OF FINANCING </t>
    </r>
    <r>
      <rPr>
        <sz val="10"/>
        <rFont val="Arial"/>
        <family val="2"/>
      </rPr>
      <t>(please reference the guidelines of the applicable program for financing requirement information)</t>
    </r>
  </si>
  <si>
    <r>
      <t xml:space="preserve"> </t>
    </r>
    <r>
      <rPr>
        <b/>
        <sz val="9"/>
        <rFont val="Arial"/>
        <family val="2"/>
      </rPr>
      <t xml:space="preserve">Signature : </t>
    </r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</si>
  <si>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</si>
  <si>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</si>
  <si>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Name : </t>
  </si>
  <si>
    <t>__________________________________________     Name: ______________________________________</t>
  </si>
  <si>
    <t xml:space="preserve">                   Please Print                                                                                                 Please Print</t>
  </si>
  <si>
    <t xml:space="preserve">Title : </t>
  </si>
  <si>
    <t xml:space="preserve">                    I am duly authorized                                                                                   I am duly authorized </t>
  </si>
  <si>
    <t xml:space="preserve">_______________________________________     Signature : _____________________________________                </t>
  </si>
  <si>
    <t>____________________________________                    Titre : _____________________________________</t>
  </si>
  <si>
    <t xml:space="preserve">                                                           (YYYY/MM/DD)                                                                                                              (YYYY/MM/DD</t>
  </si>
  <si>
    <r>
      <t xml:space="preserve">CMF Contribution Program
</t>
    </r>
    <r>
      <rPr>
        <sz val="8"/>
        <rFont val="Arial"/>
        <family val="2"/>
      </rPr>
      <t>(development, production, marketing)</t>
    </r>
  </si>
  <si>
    <t>Foreign Participants in the Canadian Financial Structure:</t>
  </si>
  <si>
    <t xml:space="preserve">_______________________________________                              Signature : _____________________________________                </t>
  </si>
  <si>
    <t xml:space="preserve">                    I am duly authorized                                                                                                             I am duly authorized </t>
  </si>
  <si>
    <t>__________________________________________                               Name: ______________________________________</t>
  </si>
  <si>
    <t xml:space="preserve">                   Please Print                                                                                                                                   Please Print</t>
  </si>
  <si>
    <t>____________________________________                                              Titre : _____________________________________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</si>
  <si>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</si>
  <si>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    (YYYY/MM/DD)                                                                                                                          (YYYY/MM/DD</t>
  </si>
  <si>
    <r>
      <t>Performance Envelope Program (specify broadcaster):_____________________________</t>
    </r>
    <r>
      <rPr>
        <u/>
        <sz val="10"/>
        <rFont val="Arial"/>
        <family val="2"/>
      </rPr>
      <t xml:space="preserve">                                                 </t>
    </r>
  </si>
  <si>
    <t>Francophone Minority Program</t>
  </si>
  <si>
    <t>English POV</t>
  </si>
  <si>
    <t>Convergent Digital Media Incentive</t>
  </si>
  <si>
    <r>
      <t xml:space="preserve">Provincial (specify province):__________________________________ </t>
    </r>
    <r>
      <rPr>
        <u/>
        <sz val="10"/>
        <rFont val="Arial"/>
        <family val="2"/>
      </rPr>
      <t xml:space="preserve">                               </t>
    </r>
  </si>
  <si>
    <r>
      <t xml:space="preserve">Type of Contribution
</t>
    </r>
    <r>
      <rPr>
        <sz val="10"/>
        <rFont val="Arial"/>
        <family val="2"/>
      </rPr>
      <t>(producer investment, deferrals, distribution, private grants, other financing)</t>
    </r>
  </si>
  <si>
    <t>CONVERGENT - PRODUCTION DM</t>
  </si>
  <si>
    <t>CMF Application Program:</t>
  </si>
  <si>
    <r>
      <t>Performance Envelope Program (specify broadcaster):_________________________________</t>
    </r>
    <r>
      <rPr>
        <u/>
        <sz val="10"/>
        <rFont val="Arial"/>
        <family val="2"/>
      </rPr>
      <t xml:space="preserve">                                                 </t>
    </r>
  </si>
  <si>
    <t>Regional French Incentive</t>
  </si>
  <si>
    <t>Northern Production Incentive</t>
  </si>
  <si>
    <t>English POV Program</t>
  </si>
  <si>
    <r>
      <t>English Production Incentive (specify province or Territory:</t>
    </r>
    <r>
      <rPr>
        <u/>
        <sz val="10"/>
        <rFont val="Arial"/>
        <family val="2"/>
      </rPr>
      <t xml:space="preserve">                                          </t>
    </r>
    <r>
      <rPr>
        <sz val="10"/>
        <rFont val="Arial"/>
        <family val="2"/>
      </rPr>
      <t>)</t>
    </r>
  </si>
  <si>
    <t>Signature :</t>
  </si>
  <si>
    <t>CONVERGENT - PRODUCTION TV</t>
  </si>
  <si>
    <t>CONVERGENT - DEVELOPMENT DM</t>
  </si>
  <si>
    <t>CONVERGENT - DEVELOPMENT TV</t>
  </si>
  <si>
    <t xml:space="preserve"> </t>
  </si>
  <si>
    <t xml:space="preserve">                                                       (YYYY/MM/DD)                                                                                                                    (YYYY/MM/DD</t>
  </si>
  <si>
    <t>Specify:_____________________________________________</t>
  </si>
  <si>
    <t xml:space="preserve">Specify:_____________________________________________                                                                            </t>
  </si>
  <si>
    <t>Provincial (specify province):____________________________</t>
  </si>
  <si>
    <t>Federal (specify):_____________________________________</t>
  </si>
  <si>
    <r>
      <t xml:space="preserve">Please Note :
</t>
    </r>
    <r>
      <rPr>
        <sz val="10"/>
        <rFont val="Arial"/>
        <family val="2"/>
      </rPr>
      <t>Total Final Financing must correspond with Total Final Costs (whether or not they correspond with the original budget).</t>
    </r>
  </si>
  <si>
    <t>do we make this section 10 lines?</t>
  </si>
  <si>
    <t xml:space="preserve">Federal Tax Credits                                                  (100% estimated/received) </t>
  </si>
  <si>
    <t xml:space="preserve">Provincial Tax Credits                                                  (100% estimated/received) </t>
  </si>
  <si>
    <t xml:space="preserve">Please enter below any other sources of government assistance received </t>
  </si>
  <si>
    <t xml:space="preserve">Total CMF Contribution </t>
  </si>
  <si>
    <t>Total CMF Contribution                                      (all applicable programs)</t>
  </si>
  <si>
    <r>
      <t xml:space="preserve">Please Note :
</t>
    </r>
    <r>
      <rPr>
        <sz val="10"/>
        <rFont val="Arial"/>
        <family val="2"/>
      </rPr>
      <t xml:space="preserve"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 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NOTE: All CMF financing should be included in this form</t>
    </r>
  </si>
  <si>
    <r>
      <t xml:space="preserve">Please Note :
</t>
    </r>
    <r>
      <rPr>
        <sz val="10"/>
        <rFont val="Arial"/>
        <family val="2"/>
      </rPr>
      <t xml:space="preserve"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NOTE: All CMF financing should be included in this form</t>
    </r>
  </si>
  <si>
    <r>
      <t xml:space="preserve">Please Note :
</t>
    </r>
    <r>
      <rPr>
        <sz val="10"/>
        <rFont val="Arial"/>
        <family val="2"/>
      </rPr>
      <t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NOTE: All CMF financing should be included in this form</t>
    </r>
  </si>
  <si>
    <r>
      <t xml:space="preserve">Please Note :
</t>
    </r>
    <r>
      <rPr>
        <sz val="10"/>
        <rFont val="Arial"/>
        <family val="2"/>
      </rPr>
      <t xml:space="preserve"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  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NOTE: All CMF financing should be included in this form</t>
    </r>
  </si>
  <si>
    <r>
      <t xml:space="preserve">Please Note :
</t>
    </r>
    <r>
      <rPr>
        <sz val="10"/>
        <rFont val="Arial"/>
        <family val="2"/>
      </rPr>
      <t xml:space="preserve"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  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b/>
        <u/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
NOTE: All CMF financing should be included in this form</t>
    </r>
  </si>
  <si>
    <t>B. CMF CONTRIBUTION</t>
  </si>
  <si>
    <t xml:space="preserve">TOTAL CMF CONTRIBUTION </t>
  </si>
  <si>
    <t>CMF Contribution</t>
  </si>
  <si>
    <t>Other types of financiers</t>
  </si>
  <si>
    <t xml:space="preserve">__________________________________________                              Signature : _____________________________________                </t>
  </si>
  <si>
    <t>__________________________________________                               Name: ________________________________________</t>
  </si>
  <si>
    <t>____________________________________                                              Title : _____________________________________</t>
  </si>
  <si>
    <t>__________________________________________                                Title : _____________________________________</t>
  </si>
  <si>
    <t xml:space="preserve">A. LICENSES </t>
  </si>
  <si>
    <t>TOTAL FOR LICENCES</t>
  </si>
  <si>
    <t>GRAND TOTAL (SECTIONS A+B+C)</t>
  </si>
  <si>
    <t>Broadcaster(s)</t>
  </si>
  <si>
    <t>TOTAL OF OTHER FINANCIERS</t>
  </si>
  <si>
    <t>Distributor</t>
  </si>
  <si>
    <t>Producer Investment</t>
  </si>
  <si>
    <r>
      <t xml:space="preserve">SOURCES OF FINANCING </t>
    </r>
    <r>
      <rPr>
        <b/>
        <sz val="10"/>
        <rFont val="Arial"/>
        <family val="2"/>
      </rPr>
      <t>(Please identify financiers)</t>
    </r>
  </si>
  <si>
    <t xml:space="preserve">                                                        (YYYY/MM/DD)                                                                                                                   (YYYY/MM/DD)</t>
  </si>
  <si>
    <t>Types of financiers</t>
  </si>
  <si>
    <t>Title of the Versioned or Export Project:</t>
  </si>
  <si>
    <t>Versioning or Exported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</si>
</sst>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color rgb="FFFF0000"/>
      <name val="Arial"/>
      <family val="2"/>
    </font>
    <font>
      <i/>
      <sz val="10"/>
      <color theme="1" tint="0.34998626667073579"/>
      <name val="Arial"/>
      <family val="2"/>
    </font>
    <font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9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0" xfId="0" applyFill="1" applyAlignment="1">
      <alignment wrapText="1"/>
    </xf>
    <xf numFmtId="0" fontId="5" fillId="3" borderId="2" xfId="0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3" fillId="0" borderId="3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wrapText="1"/>
    </xf>
    <xf numFmtId="166" fontId="3" fillId="0" borderId="3" xfId="0" applyNumberFormat="1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164" fontId="3" fillId="3" borderId="2" xfId="0" applyNumberFormat="1" applyFont="1" applyFill="1" applyBorder="1" applyAlignment="1">
      <alignment wrapText="1"/>
    </xf>
    <xf numFmtId="9" fontId="3" fillId="3" borderId="2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164" fontId="0" fillId="0" borderId="7" xfId="0" applyNumberForma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164" fontId="0" fillId="0" borderId="20" xfId="0" applyNumberFormat="1" applyBorder="1" applyAlignment="1">
      <alignment wrapText="1"/>
    </xf>
    <xf numFmtId="0" fontId="0" fillId="0" borderId="21" xfId="0" applyBorder="1" applyAlignment="1">
      <alignment wrapText="1"/>
    </xf>
    <xf numFmtId="166" fontId="3" fillId="3" borderId="2" xfId="0" applyNumberFormat="1" applyFont="1" applyFill="1" applyBorder="1" applyAlignment="1">
      <alignment horizontal="right" wrapText="1"/>
    </xf>
    <xf numFmtId="0" fontId="0" fillId="0" borderId="10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8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6" xfId="0" applyFill="1" applyBorder="1" applyAlignment="1">
      <alignment wrapText="1"/>
    </xf>
    <xf numFmtId="164" fontId="0" fillId="0" borderId="14" xfId="0" applyNumberForma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164" fontId="0" fillId="0" borderId="18" xfId="0" applyNumberForma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0" fillId="0" borderId="14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164" fontId="0" fillId="0" borderId="22" xfId="0" applyNumberFormat="1" applyBorder="1" applyAlignment="1">
      <alignment wrapText="1"/>
    </xf>
    <xf numFmtId="164" fontId="0" fillId="0" borderId="15" xfId="0" applyNumberFormat="1" applyBorder="1" applyAlignment="1">
      <alignment wrapText="1"/>
    </xf>
    <xf numFmtId="164" fontId="0" fillId="0" borderId="23" xfId="0" applyNumberFormat="1" applyBorder="1" applyAlignment="1">
      <alignment wrapText="1"/>
    </xf>
    <xf numFmtId="164" fontId="0" fillId="0" borderId="11" xfId="0" applyNumberFormat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164" fontId="0" fillId="0" borderId="9" xfId="0" applyNumberFormat="1" applyBorder="1" applyAlignment="1">
      <alignment wrapText="1"/>
    </xf>
    <xf numFmtId="164" fontId="0" fillId="0" borderId="18" xfId="0" applyNumberFormat="1" applyBorder="1" applyAlignment="1">
      <alignment wrapText="1"/>
    </xf>
    <xf numFmtId="0" fontId="3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9" fontId="0" fillId="0" borderId="14" xfId="0" applyNumberFormat="1" applyBorder="1" applyAlignment="1">
      <alignment wrapText="1"/>
    </xf>
    <xf numFmtId="9" fontId="0" fillId="0" borderId="10" xfId="0" applyNumberFormat="1" applyBorder="1" applyAlignment="1">
      <alignment wrapText="1"/>
    </xf>
    <xf numFmtId="9" fontId="0" fillId="0" borderId="11" xfId="0" applyNumberFormat="1" applyBorder="1" applyAlignment="1">
      <alignment wrapText="1"/>
    </xf>
    <xf numFmtId="14" fontId="0" fillId="0" borderId="26" xfId="0" applyNumberFormat="1" applyBorder="1" applyAlignment="1">
      <alignment wrapText="1"/>
    </xf>
    <xf numFmtId="164" fontId="0" fillId="0" borderId="9" xfId="0" applyNumberFormat="1" applyBorder="1" applyAlignment="1">
      <alignment horizontal="right" wrapText="1"/>
    </xf>
    <xf numFmtId="164" fontId="0" fillId="0" borderId="22" xfId="0" applyNumberFormat="1" applyBorder="1" applyAlignment="1">
      <alignment horizontal="right" wrapText="1"/>
    </xf>
    <xf numFmtId="165" fontId="0" fillId="0" borderId="9" xfId="0" applyNumberFormat="1" applyBorder="1" applyAlignment="1">
      <alignment wrapText="1"/>
    </xf>
    <xf numFmtId="165" fontId="0" fillId="0" borderId="10" xfId="0" applyNumberFormat="1" applyBorder="1" applyAlignment="1">
      <alignment wrapText="1"/>
    </xf>
    <xf numFmtId="165" fontId="0" fillId="0" borderId="18" xfId="0" applyNumberFormat="1" applyBorder="1" applyAlignment="1">
      <alignment wrapText="1"/>
    </xf>
    <xf numFmtId="165" fontId="3" fillId="0" borderId="2" xfId="0" applyNumberFormat="1" applyFont="1" applyBorder="1" applyAlignment="1">
      <alignment wrapText="1"/>
    </xf>
    <xf numFmtId="164" fontId="0" fillId="2" borderId="2" xfId="0" applyNumberForma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164" fontId="5" fillId="0" borderId="22" xfId="0" applyNumberFormat="1" applyFont="1" applyBorder="1" applyAlignment="1">
      <alignment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64" fontId="0" fillId="0" borderId="10" xfId="0" applyNumberFormat="1" applyFill="1" applyBorder="1" applyAlignment="1">
      <alignment wrapText="1"/>
    </xf>
    <xf numFmtId="0" fontId="12" fillId="0" borderId="2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right" wrapText="1"/>
    </xf>
    <xf numFmtId="165" fontId="11" fillId="0" borderId="10" xfId="0" applyNumberFormat="1" applyFont="1" applyBorder="1" applyAlignment="1">
      <alignment horizontal="right" wrapText="1"/>
    </xf>
    <xf numFmtId="165" fontId="11" fillId="0" borderId="11" xfId="0" applyNumberFormat="1" applyFont="1" applyBorder="1" applyAlignment="1">
      <alignment horizontal="right" wrapText="1"/>
    </xf>
    <xf numFmtId="165" fontId="0" fillId="0" borderId="14" xfId="0" applyNumberFormat="1" applyBorder="1" applyAlignment="1">
      <alignment wrapText="1"/>
    </xf>
    <xf numFmtId="0" fontId="3" fillId="0" borderId="30" xfId="0" applyFont="1" applyBorder="1" applyAlignment="1">
      <alignment horizontal="center" wrapText="1"/>
    </xf>
    <xf numFmtId="165" fontId="0" fillId="0" borderId="31" xfId="0" applyNumberFormat="1" applyBorder="1" applyAlignment="1">
      <alignment wrapText="1"/>
    </xf>
    <xf numFmtId="165" fontId="0" fillId="0" borderId="32" xfId="0" applyNumberFormat="1" applyBorder="1" applyAlignment="1">
      <alignment wrapText="1"/>
    </xf>
    <xf numFmtId="165" fontId="0" fillId="0" borderId="33" xfId="0" applyNumberFormat="1" applyBorder="1" applyAlignment="1">
      <alignment wrapText="1"/>
    </xf>
    <xf numFmtId="0" fontId="3" fillId="0" borderId="34" xfId="0" applyFont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14" fontId="0" fillId="0" borderId="35" xfId="0" applyNumberFormat="1" applyBorder="1" applyAlignment="1">
      <alignment wrapText="1"/>
    </xf>
    <xf numFmtId="166" fontId="0" fillId="0" borderId="9" xfId="0" applyNumberFormat="1" applyBorder="1" applyAlignment="1">
      <alignment wrapText="1"/>
    </xf>
    <xf numFmtId="166" fontId="0" fillId="0" borderId="10" xfId="0" applyNumberFormat="1" applyBorder="1" applyAlignment="1">
      <alignment wrapText="1"/>
    </xf>
    <xf numFmtId="166" fontId="0" fillId="0" borderId="10" xfId="0" applyNumberFormat="1" applyFill="1" applyBorder="1" applyAlignment="1">
      <alignment wrapText="1"/>
    </xf>
    <xf numFmtId="166" fontId="0" fillId="0" borderId="18" xfId="0" applyNumberForma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64" fontId="3" fillId="0" borderId="20" xfId="0" applyNumberFormat="1" applyFont="1" applyBorder="1" applyAlignment="1">
      <alignment wrapText="1"/>
    </xf>
    <xf numFmtId="164" fontId="3" fillId="3" borderId="2" xfId="0" applyNumberFormat="1" applyFont="1" applyFill="1" applyBorder="1" applyAlignment="1">
      <alignment horizontal="right" wrapText="1"/>
    </xf>
    <xf numFmtId="164" fontId="0" fillId="0" borderId="37" xfId="0" applyNumberForma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4" fontId="0" fillId="0" borderId="35" xfId="0" applyNumberFormat="1" applyBorder="1" applyAlignment="1">
      <alignment wrapText="1"/>
    </xf>
    <xf numFmtId="0" fontId="3" fillId="0" borderId="38" xfId="0" applyFont="1" applyBorder="1" applyAlignment="1">
      <alignment horizontal="center" vertical="center" wrapText="1"/>
    </xf>
    <xf numFmtId="164" fontId="0" fillId="0" borderId="39" xfId="0" applyNumberFormat="1" applyBorder="1" applyAlignment="1">
      <alignment wrapText="1"/>
    </xf>
    <xf numFmtId="164" fontId="3" fillId="0" borderId="35" xfId="0" applyNumberFormat="1" applyFont="1" applyBorder="1" applyAlignment="1">
      <alignment wrapText="1"/>
    </xf>
    <xf numFmtId="164" fontId="3" fillId="0" borderId="22" xfId="0" applyNumberFormat="1" applyFont="1" applyBorder="1" applyAlignment="1">
      <alignment horizontal="right" wrapText="1"/>
    </xf>
    <xf numFmtId="164" fontId="3" fillId="0" borderId="25" xfId="0" applyNumberFormat="1" applyFont="1" applyBorder="1" applyAlignment="1">
      <alignment wrapText="1"/>
    </xf>
    <xf numFmtId="9" fontId="0" fillId="0" borderId="15" xfId="0" applyNumberFormat="1" applyBorder="1" applyAlignment="1">
      <alignment wrapText="1"/>
    </xf>
    <xf numFmtId="9" fontId="0" fillId="0" borderId="18" xfId="0" applyNumberFormat="1" applyBorder="1" applyAlignment="1">
      <alignment wrapText="1"/>
    </xf>
    <xf numFmtId="0" fontId="18" fillId="0" borderId="6" xfId="0" applyFont="1" applyBorder="1" applyAlignment="1">
      <alignment wrapText="1"/>
    </xf>
    <xf numFmtId="0" fontId="0" fillId="0" borderId="25" xfId="0" applyBorder="1" applyAlignment="1">
      <alignment wrapText="1"/>
    </xf>
    <xf numFmtId="164" fontId="0" fillId="0" borderId="25" xfId="0" applyNumberFormat="1" applyBorder="1" applyAlignment="1">
      <alignment wrapText="1"/>
    </xf>
    <xf numFmtId="9" fontId="0" fillId="0" borderId="25" xfId="0" applyNumberForma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0" fillId="0" borderId="41" xfId="0" applyBorder="1" applyAlignment="1">
      <alignment wrapText="1"/>
    </xf>
    <xf numFmtId="0" fontId="0" fillId="0" borderId="76" xfId="0" applyBorder="1" applyAlignment="1">
      <alignment wrapText="1"/>
    </xf>
    <xf numFmtId="0" fontId="3" fillId="0" borderId="77" xfId="0" applyFont="1" applyBorder="1" applyAlignment="1">
      <alignment horizontal="right" wrapText="1"/>
    </xf>
    <xf numFmtId="0" fontId="0" fillId="0" borderId="78" xfId="0" applyBorder="1" applyAlignment="1">
      <alignment wrapText="1"/>
    </xf>
    <xf numFmtId="0" fontId="3" fillId="0" borderId="80" xfId="0" applyFont="1" applyFill="1" applyBorder="1" applyAlignment="1">
      <alignment horizontal="center" wrapText="1"/>
    </xf>
    <xf numFmtId="166" fontId="0" fillId="0" borderId="82" xfId="0" applyNumberFormat="1" applyBorder="1" applyAlignment="1">
      <alignment horizontal="right" wrapText="1"/>
    </xf>
    <xf numFmtId="166" fontId="3" fillId="0" borderId="80" xfId="0" applyNumberFormat="1" applyFont="1" applyBorder="1" applyAlignment="1">
      <alignment horizontal="right" wrapText="1"/>
    </xf>
    <xf numFmtId="0" fontId="0" fillId="0" borderId="77" xfId="0" applyBorder="1" applyAlignment="1">
      <alignment wrapText="1"/>
    </xf>
    <xf numFmtId="0" fontId="3" fillId="0" borderId="83" xfId="0" applyFont="1" applyFill="1" applyBorder="1" applyAlignment="1">
      <alignment horizontal="right" wrapText="1"/>
    </xf>
    <xf numFmtId="166" fontId="3" fillId="0" borderId="78" xfId="0" applyNumberFormat="1" applyFont="1" applyFill="1" applyBorder="1" applyAlignment="1">
      <alignment wrapText="1"/>
    </xf>
    <xf numFmtId="0" fontId="8" fillId="0" borderId="77" xfId="0" applyFont="1" applyBorder="1" applyAlignment="1">
      <alignment horizontal="right" wrapText="1"/>
    </xf>
    <xf numFmtId="0" fontId="7" fillId="0" borderId="77" xfId="0" applyFont="1" applyBorder="1" applyAlignment="1">
      <alignment horizontal="right" vertical="top" wrapText="1"/>
    </xf>
    <xf numFmtId="0" fontId="0" fillId="0" borderId="85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86" xfId="0" applyBorder="1" applyAlignment="1">
      <alignment wrapText="1"/>
    </xf>
    <xf numFmtId="0" fontId="8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wrapText="1"/>
    </xf>
    <xf numFmtId="166" fontId="3" fillId="0" borderId="90" xfId="0" applyNumberFormat="1" applyFont="1" applyBorder="1" applyAlignment="1">
      <alignment horizontal="right" wrapText="1"/>
    </xf>
    <xf numFmtId="166" fontId="0" fillId="0" borderId="82" xfId="0" applyNumberFormat="1" applyBorder="1" applyAlignment="1">
      <alignment wrapText="1"/>
    </xf>
    <xf numFmtId="0" fontId="0" fillId="0" borderId="92" xfId="0" applyBorder="1" applyAlignment="1">
      <alignment wrapText="1"/>
    </xf>
    <xf numFmtId="0" fontId="9" fillId="0" borderId="41" xfId="0" applyFont="1" applyBorder="1" applyAlignment="1">
      <alignment horizontal="right" wrapText="1"/>
    </xf>
    <xf numFmtId="0" fontId="0" fillId="0" borderId="93" xfId="0" applyBorder="1" applyAlignment="1">
      <alignment wrapText="1"/>
    </xf>
    <xf numFmtId="164" fontId="3" fillId="3" borderId="80" xfId="0" applyNumberFormat="1" applyFont="1" applyFill="1" applyBorder="1" applyAlignment="1">
      <alignment horizontal="right" wrapText="1"/>
    </xf>
    <xf numFmtId="0" fontId="1" fillId="0" borderId="32" xfId="0" applyFont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/>
    <xf numFmtId="0" fontId="8" fillId="0" borderId="0" xfId="0" applyFont="1" applyAlignment="1">
      <alignment horizontal="left" wrapText="1"/>
    </xf>
    <xf numFmtId="0" fontId="8" fillId="0" borderId="0" xfId="0" applyFont="1" applyAlignment="1"/>
    <xf numFmtId="0" fontId="3" fillId="5" borderId="2" xfId="0" applyFont="1" applyFill="1" applyBorder="1" applyAlignment="1">
      <alignment vertical="center" wrapText="1"/>
    </xf>
    <xf numFmtId="0" fontId="3" fillId="5" borderId="25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wrapText="1"/>
    </xf>
    <xf numFmtId="0" fontId="3" fillId="0" borderId="25" xfId="0" applyFont="1" applyBorder="1" applyAlignment="1">
      <alignment horizontal="center" wrapText="1"/>
    </xf>
    <xf numFmtId="0" fontId="0" fillId="0" borderId="22" xfId="0" applyBorder="1" applyAlignment="1">
      <alignment wrapText="1"/>
    </xf>
    <xf numFmtId="0" fontId="4" fillId="6" borderId="2" xfId="0" applyFont="1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0" fillId="0" borderId="10" xfId="0" applyBorder="1" applyAlignment="1">
      <alignment wrapText="1"/>
    </xf>
    <xf numFmtId="0" fontId="3" fillId="3" borderId="13" xfId="0" applyFont="1" applyFill="1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3" fillId="0" borderId="43" xfId="0" applyFont="1" applyBorder="1" applyAlignment="1">
      <alignment horizontal="center" wrapText="1"/>
    </xf>
    <xf numFmtId="0" fontId="0" fillId="0" borderId="20" xfId="0" applyBorder="1" applyAlignment="1">
      <alignment wrapText="1"/>
    </xf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0" fillId="0" borderId="46" xfId="0" applyBorder="1" applyAlignment="1">
      <alignment wrapText="1"/>
    </xf>
    <xf numFmtId="0" fontId="0" fillId="0" borderId="47" xfId="0" applyBorder="1" applyAlignment="1">
      <alignment wrapText="1"/>
    </xf>
    <xf numFmtId="0" fontId="7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3" fillId="3" borderId="48" xfId="0" applyFont="1" applyFill="1" applyBorder="1" applyAlignment="1">
      <alignment horizontal="right" wrapText="1"/>
    </xf>
    <xf numFmtId="0" fontId="3" fillId="3" borderId="49" xfId="0" applyFont="1" applyFill="1" applyBorder="1" applyAlignment="1">
      <alignment horizontal="right" wrapText="1"/>
    </xf>
    <xf numFmtId="0" fontId="3" fillId="3" borderId="50" xfId="0" applyFont="1" applyFill="1" applyBorder="1" applyAlignment="1">
      <alignment horizontal="right" wrapText="1"/>
    </xf>
    <xf numFmtId="0" fontId="0" fillId="0" borderId="51" xfId="0" applyBorder="1" applyAlignment="1">
      <alignment wrapText="1"/>
    </xf>
    <xf numFmtId="0" fontId="0" fillId="0" borderId="52" xfId="0" applyBorder="1" applyAlignment="1">
      <alignment wrapText="1"/>
    </xf>
    <xf numFmtId="0" fontId="3" fillId="3" borderId="13" xfId="0" applyFont="1" applyFill="1" applyBorder="1" applyAlignment="1">
      <alignment horizontal="right" wrapText="1"/>
    </xf>
    <xf numFmtId="0" fontId="0" fillId="0" borderId="42" xfId="0" applyBorder="1" applyAlignment="1">
      <alignment wrapText="1"/>
    </xf>
    <xf numFmtId="0" fontId="0" fillId="0" borderId="30" xfId="0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0" fillId="0" borderId="41" xfId="0" applyFill="1" applyBorder="1" applyAlignment="1">
      <alignment wrapText="1"/>
    </xf>
    <xf numFmtId="0" fontId="0" fillId="0" borderId="11" xfId="0" applyBorder="1" applyAlignment="1">
      <alignment wrapText="1"/>
    </xf>
    <xf numFmtId="0" fontId="3" fillId="6" borderId="13" xfId="0" applyFont="1" applyFill="1" applyBorder="1" applyAlignment="1">
      <alignment wrapText="1"/>
    </xf>
    <xf numFmtId="0" fontId="3" fillId="6" borderId="42" xfId="0" applyFont="1" applyFill="1" applyBorder="1" applyAlignment="1">
      <alignment wrapText="1"/>
    </xf>
    <xf numFmtId="0" fontId="3" fillId="6" borderId="30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9" fillId="0" borderId="14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11" fillId="0" borderId="41" xfId="0" applyFont="1" applyFill="1" applyBorder="1" applyAlignment="1">
      <alignment wrapText="1"/>
    </xf>
    <xf numFmtId="0" fontId="0" fillId="0" borderId="46" xfId="0" applyFill="1" applyBorder="1" applyAlignment="1">
      <alignment wrapText="1"/>
    </xf>
    <xf numFmtId="0" fontId="0" fillId="0" borderId="47" xfId="0" applyFill="1" applyBorder="1" applyAlignment="1">
      <alignment wrapText="1"/>
    </xf>
    <xf numFmtId="0" fontId="3" fillId="5" borderId="0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wrapText="1"/>
    </xf>
    <xf numFmtId="0" fontId="3" fillId="3" borderId="42" xfId="0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0" fontId="3" fillId="3" borderId="42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4" fillId="7" borderId="13" xfId="0" applyFont="1" applyFill="1" applyBorder="1" applyAlignment="1">
      <alignment wrapText="1"/>
    </xf>
    <xf numFmtId="0" fontId="4" fillId="7" borderId="42" xfId="0" applyFont="1" applyFill="1" applyBorder="1" applyAlignment="1">
      <alignment wrapText="1"/>
    </xf>
    <xf numFmtId="0" fontId="4" fillId="7" borderId="30" xfId="0" applyFont="1" applyFill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4" fillId="6" borderId="13" xfId="0" applyFont="1" applyFill="1" applyBorder="1" applyAlignment="1">
      <alignment wrapText="1"/>
    </xf>
    <xf numFmtId="0" fontId="4" fillId="6" borderId="42" xfId="0" applyFont="1" applyFill="1" applyBorder="1" applyAlignment="1">
      <alignment wrapText="1"/>
    </xf>
    <xf numFmtId="0" fontId="4" fillId="6" borderId="30" xfId="0" applyFont="1" applyFill="1" applyBorder="1" applyAlignment="1">
      <alignment wrapText="1"/>
    </xf>
    <xf numFmtId="0" fontId="0" fillId="0" borderId="53" xfId="0" applyBorder="1" applyAlignment="1">
      <alignment wrapText="1"/>
    </xf>
    <xf numFmtId="0" fontId="0" fillId="0" borderId="54" xfId="0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0" fillId="0" borderId="41" xfId="0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40" xfId="0" applyBorder="1" applyAlignment="1">
      <alignment wrapText="1"/>
    </xf>
    <xf numFmtId="0" fontId="0" fillId="6" borderId="22" xfId="0" applyFill="1" applyBorder="1" applyAlignment="1">
      <alignment wrapText="1"/>
    </xf>
    <xf numFmtId="0" fontId="10" fillId="4" borderId="56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4" borderId="34" xfId="0" applyFont="1" applyFill="1" applyBorder="1" applyAlignment="1">
      <alignment wrapText="1"/>
    </xf>
    <xf numFmtId="0" fontId="0" fillId="0" borderId="63" xfId="0" applyBorder="1" applyAlignment="1">
      <alignment wrapText="1"/>
    </xf>
    <xf numFmtId="0" fontId="0" fillId="0" borderId="19" xfId="0" applyBorder="1" applyAlignment="1">
      <alignment wrapText="1"/>
    </xf>
    <xf numFmtId="0" fontId="0" fillId="2" borderId="2" xfId="0" applyFill="1" applyBorder="1" applyAlignment="1">
      <alignment wrapText="1"/>
    </xf>
    <xf numFmtId="0" fontId="3" fillId="0" borderId="48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63" xfId="0" applyBorder="1" applyAlignment="1">
      <alignment horizontal="right" wrapText="1"/>
    </xf>
    <xf numFmtId="0" fontId="0" fillId="0" borderId="69" xfId="0" applyBorder="1" applyAlignment="1">
      <alignment horizontal="right" wrapText="1"/>
    </xf>
    <xf numFmtId="0" fontId="0" fillId="0" borderId="19" xfId="0" applyBorder="1" applyAlignment="1">
      <alignment horizontal="right" wrapText="1"/>
    </xf>
    <xf numFmtId="0" fontId="0" fillId="0" borderId="26" xfId="0" applyBorder="1" applyAlignment="1">
      <alignment wrapText="1"/>
    </xf>
    <xf numFmtId="0" fontId="0" fillId="0" borderId="65" xfId="0" applyBorder="1" applyAlignment="1">
      <alignment wrapText="1"/>
    </xf>
    <xf numFmtId="0" fontId="0" fillId="0" borderId="62" xfId="0" applyBorder="1" applyAlignment="1">
      <alignment wrapText="1"/>
    </xf>
    <xf numFmtId="0" fontId="3" fillId="2" borderId="25" xfId="0" applyFont="1" applyFill="1" applyBorder="1" applyAlignment="1">
      <alignment wrapText="1"/>
    </xf>
    <xf numFmtId="0" fontId="0" fillId="2" borderId="25" xfId="0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0" fillId="3" borderId="42" xfId="0" applyFill="1" applyBorder="1" applyAlignment="1">
      <alignment horizontal="center" wrapText="1"/>
    </xf>
    <xf numFmtId="0" fontId="0" fillId="3" borderId="30" xfId="0" applyFill="1" applyBorder="1" applyAlignment="1">
      <alignment horizontal="center" wrapText="1"/>
    </xf>
    <xf numFmtId="0" fontId="3" fillId="0" borderId="13" xfId="0" applyFont="1" applyBorder="1" applyAlignment="1">
      <alignment horizontal="right" wrapText="1"/>
    </xf>
    <xf numFmtId="0" fontId="10" fillId="4" borderId="6" xfId="0" applyFont="1" applyFill="1" applyBorder="1" applyAlignment="1">
      <alignment wrapText="1"/>
    </xf>
    <xf numFmtId="0" fontId="3" fillId="4" borderId="0" xfId="0" applyFont="1" applyFill="1" applyBorder="1" applyAlignment="1">
      <alignment wrapText="1"/>
    </xf>
    <xf numFmtId="0" fontId="3" fillId="4" borderId="66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3" fillId="2" borderId="22" xfId="0" applyFont="1" applyFill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0" fillId="0" borderId="53" xfId="0" applyFill="1" applyBorder="1" applyAlignment="1">
      <alignment horizontal="right" wrapText="1"/>
    </xf>
    <xf numFmtId="0" fontId="0" fillId="0" borderId="67" xfId="0" applyFill="1" applyBorder="1" applyAlignment="1">
      <alignment horizontal="right" wrapText="1"/>
    </xf>
    <xf numFmtId="0" fontId="0" fillId="0" borderId="62" xfId="0" applyFill="1" applyBorder="1" applyAlignment="1">
      <alignment horizontal="right" wrapText="1"/>
    </xf>
    <xf numFmtId="0" fontId="0" fillId="0" borderId="46" xfId="0" applyBorder="1" applyAlignment="1">
      <alignment horizontal="right" wrapText="1"/>
    </xf>
    <xf numFmtId="0" fontId="0" fillId="0" borderId="68" xfId="0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3" fillId="0" borderId="22" xfId="0" applyFont="1" applyBorder="1" applyAlignment="1">
      <alignment horizontal="right" wrapText="1"/>
    </xf>
    <xf numFmtId="0" fontId="9" fillId="0" borderId="10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16" xfId="0" applyBorder="1" applyAlignment="1">
      <alignment wrapText="1"/>
    </xf>
    <xf numFmtId="0" fontId="20" fillId="0" borderId="10" xfId="0" applyFont="1" applyBorder="1" applyAlignment="1">
      <alignment wrapText="1"/>
    </xf>
    <xf numFmtId="0" fontId="0" fillId="0" borderId="59" xfId="0" applyBorder="1" applyAlignment="1">
      <alignment wrapText="1"/>
    </xf>
    <xf numFmtId="0" fontId="0" fillId="0" borderId="16" xfId="0" applyBorder="1" applyAlignment="1">
      <alignment horizontal="right" wrapText="1"/>
    </xf>
    <xf numFmtId="0" fontId="0" fillId="0" borderId="60" xfId="0" applyBorder="1" applyAlignment="1">
      <alignment horizontal="right" wrapText="1"/>
    </xf>
    <xf numFmtId="0" fontId="0" fillId="0" borderId="31" xfId="0" applyBorder="1" applyAlignment="1">
      <alignment wrapText="1"/>
    </xf>
    <xf numFmtId="0" fontId="3" fillId="0" borderId="13" xfId="0" applyFont="1" applyFill="1" applyBorder="1" applyAlignment="1">
      <alignment horizontal="center" wrapText="1"/>
    </xf>
    <xf numFmtId="0" fontId="9" fillId="0" borderId="25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19" fillId="0" borderId="61" xfId="0" applyFont="1" applyBorder="1" applyAlignment="1">
      <alignment vertical="center" wrapText="1"/>
    </xf>
    <xf numFmtId="0" fontId="19" fillId="0" borderId="33" xfId="0" applyFont="1" applyBorder="1" applyAlignment="1">
      <alignment vertical="center" wrapText="1"/>
    </xf>
    <xf numFmtId="0" fontId="3" fillId="0" borderId="56" xfId="0" applyFont="1" applyBorder="1" applyAlignment="1">
      <alignment horizontal="right" wrapText="1"/>
    </xf>
    <xf numFmtId="0" fontId="3" fillId="3" borderId="2" xfId="0" applyFont="1" applyFill="1" applyBorder="1" applyAlignment="1">
      <alignment horizontal="right" wrapText="1"/>
    </xf>
    <xf numFmtId="0" fontId="0" fillId="3" borderId="2" xfId="0" applyFill="1" applyBorder="1" applyAlignment="1">
      <alignment horizontal="right" wrapText="1"/>
    </xf>
    <xf numFmtId="0" fontId="0" fillId="0" borderId="5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6" xfId="0" applyBorder="1" applyAlignment="1">
      <alignment wrapText="1"/>
    </xf>
    <xf numFmtId="0" fontId="3" fillId="0" borderId="5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3" fillId="0" borderId="48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3" borderId="22" xfId="0" applyFont="1" applyFill="1" applyBorder="1" applyAlignment="1">
      <alignment horizontal="right" wrapText="1"/>
    </xf>
    <xf numFmtId="0" fontId="0" fillId="0" borderId="55" xfId="0" applyFill="1" applyBorder="1" applyAlignment="1">
      <alignment wrapText="1"/>
    </xf>
    <xf numFmtId="0" fontId="0" fillId="0" borderId="17" xfId="0" applyBorder="1" applyAlignment="1">
      <alignment horizontal="right" wrapText="1"/>
    </xf>
    <xf numFmtId="0" fontId="0" fillId="0" borderId="57" xfId="0" applyBorder="1" applyAlignment="1">
      <alignment wrapText="1"/>
    </xf>
    <xf numFmtId="0" fontId="0" fillId="0" borderId="58" xfId="0" applyBorder="1" applyAlignment="1">
      <alignment wrapText="1"/>
    </xf>
    <xf numFmtId="0" fontId="18" fillId="0" borderId="53" xfId="0" applyFont="1" applyBorder="1" applyAlignment="1">
      <alignment wrapText="1"/>
    </xf>
    <xf numFmtId="0" fontId="18" fillId="0" borderId="62" xfId="0" applyFont="1" applyBorder="1" applyAlignment="1">
      <alignment wrapText="1"/>
    </xf>
    <xf numFmtId="0" fontId="5" fillId="5" borderId="2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right" wrapText="1"/>
    </xf>
    <xf numFmtId="0" fontId="3" fillId="0" borderId="64" xfId="0" applyFont="1" applyBorder="1" applyAlignment="1">
      <alignment horizontal="right" wrapText="1"/>
    </xf>
    <xf numFmtId="0" fontId="3" fillId="0" borderId="65" xfId="0" applyFont="1" applyBorder="1" applyAlignment="1">
      <alignment horizontal="right" wrapText="1"/>
    </xf>
    <xf numFmtId="0" fontId="5" fillId="4" borderId="55" xfId="0" applyFont="1" applyFill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0" fillId="0" borderId="16" xfId="0" applyBorder="1" applyAlignment="1" applyProtection="1">
      <alignment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3" fillId="0" borderId="55" xfId="0" applyFont="1" applyBorder="1" applyAlignment="1">
      <alignment horizontal="center" wrapText="1"/>
    </xf>
    <xf numFmtId="0" fontId="0" fillId="0" borderId="47" xfId="0" applyBorder="1" applyAlignment="1">
      <alignment horizontal="right" wrapText="1"/>
    </xf>
    <xf numFmtId="0" fontId="0" fillId="0" borderId="53" xfId="0" applyBorder="1" applyAlignment="1">
      <alignment horizontal="right" wrapText="1"/>
    </xf>
    <xf numFmtId="0" fontId="0" fillId="0" borderId="62" xfId="0" applyBorder="1" applyAlignment="1">
      <alignment horizontal="right" wrapText="1"/>
    </xf>
    <xf numFmtId="0" fontId="3" fillId="2" borderId="2" xfId="0" applyFont="1" applyFill="1" applyBorder="1" applyAlignment="1">
      <alignment horizontal="right" wrapText="1"/>
    </xf>
    <xf numFmtId="0" fontId="0" fillId="0" borderId="72" xfId="0" applyBorder="1" applyAlignment="1">
      <alignment horizontal="right" wrapText="1"/>
    </xf>
    <xf numFmtId="0" fontId="0" fillId="0" borderId="70" xfId="0" applyBorder="1" applyAlignment="1" applyProtection="1">
      <alignment wrapText="1"/>
      <protection locked="0"/>
    </xf>
    <xf numFmtId="0" fontId="0" fillId="0" borderId="71" xfId="0" applyBorder="1" applyAlignment="1" applyProtection="1">
      <alignment wrapText="1"/>
      <protection locked="0"/>
    </xf>
    <xf numFmtId="0" fontId="0" fillId="0" borderId="41" xfId="0" applyBorder="1" applyAlignment="1">
      <alignment horizontal="right" wrapText="1"/>
    </xf>
    <xf numFmtId="0" fontId="0" fillId="0" borderId="4" xfId="0" applyBorder="1" applyAlignment="1">
      <alignment wrapText="1"/>
    </xf>
    <xf numFmtId="0" fontId="0" fillId="0" borderId="66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16" xfId="0" applyFill="1" applyBorder="1" applyAlignment="1">
      <alignment horizontal="right" wrapText="1"/>
    </xf>
    <xf numFmtId="0" fontId="3" fillId="0" borderId="50" xfId="0" applyFont="1" applyBorder="1" applyAlignment="1">
      <alignment horizontal="center" wrapText="1"/>
    </xf>
    <xf numFmtId="0" fontId="3" fillId="0" borderId="42" xfId="0" applyFont="1" applyBorder="1" applyAlignment="1">
      <alignment wrapText="1"/>
    </xf>
    <xf numFmtId="0" fontId="3" fillId="0" borderId="30" xfId="0" applyFont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0" fillId="0" borderId="2" xfId="0" applyBorder="1" applyAlignment="1"/>
    <xf numFmtId="0" fontId="3" fillId="2" borderId="2" xfId="0" applyFont="1" applyFill="1" applyBorder="1" applyAlignment="1">
      <alignment horizontal="left" wrapText="1"/>
    </xf>
    <xf numFmtId="0" fontId="0" fillId="0" borderId="67" xfId="0" applyBorder="1" applyAlignment="1">
      <alignment horizontal="right" wrapText="1"/>
    </xf>
    <xf numFmtId="0" fontId="0" fillId="0" borderId="54" xfId="0" applyBorder="1" applyAlignment="1">
      <alignment horizontal="right" wrapText="1"/>
    </xf>
    <xf numFmtId="0" fontId="0" fillId="0" borderId="46" xfId="0" applyFill="1" applyBorder="1" applyAlignment="1">
      <alignment horizontal="right" wrapText="1"/>
    </xf>
    <xf numFmtId="0" fontId="0" fillId="0" borderId="68" xfId="0" applyFill="1" applyBorder="1" applyAlignment="1">
      <alignment horizontal="right" wrapText="1"/>
    </xf>
    <xf numFmtId="0" fontId="0" fillId="0" borderId="47" xfId="0" applyFill="1" applyBorder="1" applyAlignment="1">
      <alignment horizontal="right" wrapText="1"/>
    </xf>
    <xf numFmtId="0" fontId="0" fillId="0" borderId="51" xfId="0" applyBorder="1" applyAlignment="1">
      <alignment horizontal="right" wrapText="1"/>
    </xf>
    <xf numFmtId="0" fontId="0" fillId="0" borderId="73" xfId="0" applyBorder="1" applyAlignment="1">
      <alignment horizontal="right" wrapText="1"/>
    </xf>
    <xf numFmtId="0" fontId="0" fillId="0" borderId="52" xfId="0" applyBorder="1" applyAlignment="1">
      <alignment horizontal="right" wrapText="1"/>
    </xf>
    <xf numFmtId="0" fontId="0" fillId="0" borderId="14" xfId="0" applyBorder="1" applyAlignment="1">
      <alignment horizontal="left" wrapText="1"/>
    </xf>
    <xf numFmtId="0" fontId="0" fillId="0" borderId="14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56" xfId="0" applyBorder="1" applyAlignment="1"/>
    <xf numFmtId="0" fontId="0" fillId="0" borderId="5" xfId="0" applyBorder="1" applyAlignment="1"/>
    <xf numFmtId="0" fontId="0" fillId="0" borderId="10" xfId="0" applyBorder="1" applyAlignment="1">
      <alignment horizontal="left" wrapText="1"/>
    </xf>
    <xf numFmtId="0" fontId="0" fillId="0" borderId="10" xfId="0" applyBorder="1" applyAlignment="1"/>
    <xf numFmtId="0" fontId="0" fillId="0" borderId="1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horizontal="left" wrapText="1"/>
    </xf>
    <xf numFmtId="0" fontId="0" fillId="0" borderId="11" xfId="0" applyBorder="1" applyAlignment="1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3" borderId="30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78" xfId="0" applyFont="1" applyBorder="1" applyAlignment="1">
      <alignment horizontal="left"/>
    </xf>
    <xf numFmtId="0" fontId="8" fillId="0" borderId="77" xfId="0" applyFont="1" applyBorder="1" applyAlignment="1">
      <alignment horizontal="right" wrapText="1"/>
    </xf>
    <xf numFmtId="0" fontId="7" fillId="0" borderId="77" xfId="0" applyFont="1" applyBorder="1" applyAlignment="1">
      <alignment horizontal="right" wrapText="1"/>
    </xf>
    <xf numFmtId="0" fontId="7" fillId="0" borderId="7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/>
    <xf numFmtId="0" fontId="7" fillId="0" borderId="78" xfId="0" applyFont="1" applyBorder="1" applyAlignment="1"/>
    <xf numFmtId="0" fontId="8" fillId="0" borderId="0" xfId="0" applyFont="1" applyBorder="1" applyAlignment="1"/>
    <xf numFmtId="0" fontId="8" fillId="0" borderId="78" xfId="0" applyFont="1" applyBorder="1" applyAlignment="1"/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wrapText="1"/>
    </xf>
    <xf numFmtId="0" fontId="3" fillId="3" borderId="79" xfId="0" applyFont="1" applyFill="1" applyBorder="1" applyAlignment="1">
      <alignment horizontal="right" wrapText="1"/>
    </xf>
    <xf numFmtId="0" fontId="8" fillId="0" borderId="78" xfId="0" applyFont="1" applyBorder="1" applyAlignment="1">
      <alignment wrapText="1"/>
    </xf>
    <xf numFmtId="0" fontId="9" fillId="0" borderId="81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0" fillId="0" borderId="81" xfId="0" applyFill="1" applyBorder="1" applyAlignment="1">
      <alignment horizontal="right" wrapText="1"/>
    </xf>
    <xf numFmtId="0" fontId="0" fillId="0" borderId="9" xfId="0" applyFill="1" applyBorder="1" applyAlignment="1">
      <alignment horizontal="right" wrapText="1"/>
    </xf>
    <xf numFmtId="0" fontId="3" fillId="0" borderId="79" xfId="0" applyFont="1" applyBorder="1" applyAlignment="1">
      <alignment horizontal="right" wrapText="1"/>
    </xf>
    <xf numFmtId="0" fontId="3" fillId="2" borderId="79" xfId="0" applyFont="1" applyFill="1" applyBorder="1" applyAlignment="1">
      <alignment wrapText="1"/>
    </xf>
    <xf numFmtId="0" fontId="0" fillId="2" borderId="80" xfId="0" applyFill="1" applyBorder="1" applyAlignment="1">
      <alignment wrapText="1"/>
    </xf>
    <xf numFmtId="0" fontId="3" fillId="0" borderId="79" xfId="0" applyFont="1" applyBorder="1" applyAlignment="1">
      <alignment horizontal="center" wrapText="1"/>
    </xf>
    <xf numFmtId="0" fontId="3" fillId="0" borderId="84" xfId="0" applyFont="1" applyFill="1" applyBorder="1" applyAlignment="1">
      <alignment horizontal="right" wrapText="1"/>
    </xf>
    <xf numFmtId="0" fontId="3" fillId="0" borderId="42" xfId="0" applyFont="1" applyFill="1" applyBorder="1" applyAlignment="1">
      <alignment horizontal="right" wrapText="1"/>
    </xf>
    <xf numFmtId="0" fontId="3" fillId="0" borderId="30" xfId="0" applyFont="1" applyFill="1" applyBorder="1" applyAlignment="1">
      <alignment horizontal="right" wrapText="1"/>
    </xf>
    <xf numFmtId="0" fontId="9" fillId="0" borderId="93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3" fillId="0" borderId="30" xfId="0" applyFont="1" applyBorder="1" applyAlignment="1">
      <alignment horizontal="center" wrapText="1"/>
    </xf>
    <xf numFmtId="0" fontId="9" fillId="0" borderId="16" xfId="0" applyFont="1" applyBorder="1" applyAlignment="1">
      <alignment horizontal="right" wrapText="1"/>
    </xf>
    <xf numFmtId="0" fontId="9" fillId="0" borderId="32" xfId="0" applyFont="1" applyBorder="1" applyAlignment="1">
      <alignment horizontal="right" wrapText="1"/>
    </xf>
    <xf numFmtId="0" fontId="9" fillId="0" borderId="91" xfId="0" applyFont="1" applyBorder="1" applyAlignment="1">
      <alignment wrapText="1"/>
    </xf>
    <xf numFmtId="0" fontId="9" fillId="0" borderId="44" xfId="0" applyFont="1" applyBorder="1" applyAlignment="1">
      <alignment wrapText="1"/>
    </xf>
    <xf numFmtId="0" fontId="4" fillId="0" borderId="74" xfId="0" applyFont="1" applyBorder="1" applyAlignment="1">
      <alignment horizontal="right" wrapText="1"/>
    </xf>
    <xf numFmtId="0" fontId="4" fillId="0" borderId="75" xfId="0" applyFont="1" applyBorder="1" applyAlignment="1">
      <alignment horizontal="right" wrapText="1"/>
    </xf>
    <xf numFmtId="0" fontId="0" fillId="0" borderId="89" xfId="0" applyBorder="1" applyAlignment="1">
      <alignment wrapText="1"/>
    </xf>
    <xf numFmtId="0" fontId="4" fillId="0" borderId="77" xfId="0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4" fillId="6" borderId="87" xfId="0" applyFont="1" applyFill="1" applyBorder="1" applyAlignment="1">
      <alignment wrapText="1"/>
    </xf>
    <xf numFmtId="0" fontId="4" fillId="6" borderId="35" xfId="0" applyFont="1" applyFill="1" applyBorder="1" applyAlignment="1">
      <alignment wrapText="1"/>
    </xf>
    <xf numFmtId="0" fontId="0" fillId="6" borderId="35" xfId="0" applyFill="1" applyBorder="1" applyAlignment="1">
      <alignment wrapText="1"/>
    </xf>
    <xf numFmtId="0" fontId="0" fillId="6" borderId="88" xfId="0" applyFill="1" applyBorder="1" applyAlignment="1">
      <alignment wrapText="1"/>
    </xf>
    <xf numFmtId="0" fontId="3" fillId="0" borderId="79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Layout" topLeftCell="A19" zoomScaleNormal="100" workbookViewId="0">
      <selection activeCell="A23" sqref="A23:E23"/>
    </sheetView>
  </sheetViews>
  <sheetFormatPr baseColWidth="10" defaultColWidth="9.140625" defaultRowHeight="12.75" x14ac:dyDescent="0.2"/>
  <cols>
    <col min="1" max="1" width="16.28515625" style="1" customWidth="1"/>
    <col min="2" max="2" width="23.5703125" style="1" customWidth="1"/>
    <col min="3" max="3" width="38.5703125" style="1" customWidth="1"/>
    <col min="4" max="4" width="18.28515625" style="1" customWidth="1"/>
    <col min="5" max="5" width="29.5703125" style="1" customWidth="1"/>
    <col min="6" max="16384" width="9.140625" style="1"/>
  </cols>
  <sheetData>
    <row r="1" spans="1:9" ht="42.75" customHeight="1" x14ac:dyDescent="0.2">
      <c r="A1" s="204" t="s">
        <v>99</v>
      </c>
      <c r="B1" s="204"/>
      <c r="C1" s="204"/>
      <c r="D1" s="204"/>
      <c r="E1" s="204"/>
    </row>
    <row r="2" spans="1:9" ht="18" customHeight="1" x14ac:dyDescent="0.2">
      <c r="A2" s="191" t="s">
        <v>76</v>
      </c>
      <c r="B2" s="191"/>
      <c r="C2" s="205"/>
      <c r="D2" s="205"/>
    </row>
    <row r="3" spans="1:9" ht="18" customHeight="1" x14ac:dyDescent="0.2">
      <c r="A3" s="191" t="s">
        <v>77</v>
      </c>
      <c r="B3" s="191"/>
      <c r="C3" s="192"/>
      <c r="D3" s="192"/>
    </row>
    <row r="4" spans="1:9" ht="18" customHeight="1" x14ac:dyDescent="0.2">
      <c r="A4" s="191" t="s">
        <v>78</v>
      </c>
      <c r="B4" s="191"/>
      <c r="C4" s="192"/>
      <c r="D4" s="192"/>
    </row>
    <row r="5" spans="1:9" ht="18" customHeight="1" x14ac:dyDescent="0.2">
      <c r="A5" s="191" t="s">
        <v>79</v>
      </c>
      <c r="B5" s="191"/>
      <c r="C5" s="192"/>
      <c r="D5" s="192"/>
    </row>
    <row r="6" spans="1:9" ht="17.25" customHeight="1" x14ac:dyDescent="0.2">
      <c r="A6" s="191" t="s">
        <v>80</v>
      </c>
      <c r="B6" s="191"/>
      <c r="C6" s="201"/>
      <c r="D6" s="201"/>
    </row>
    <row r="7" spans="1:9" s="200" customFormat="1" ht="17.25" customHeight="1" x14ac:dyDescent="0.2">
      <c r="A7" s="191"/>
    </row>
    <row r="8" spans="1:9" ht="63.75" customHeight="1" x14ac:dyDescent="0.2">
      <c r="A8" s="161" t="s">
        <v>149</v>
      </c>
      <c r="B8" s="161"/>
      <c r="C8" s="161"/>
      <c r="D8" s="161"/>
      <c r="E8" s="161"/>
    </row>
    <row r="9" spans="1:9" s="2" customFormat="1" ht="21" customHeight="1" x14ac:dyDescent="0.25">
      <c r="A9" s="171" t="s">
        <v>142</v>
      </c>
      <c r="B9" s="172"/>
      <c r="C9" s="172"/>
      <c r="D9" s="173"/>
      <c r="E9" s="1"/>
    </row>
    <row r="10" spans="1:9" s="4" customFormat="1" ht="13.5" customHeight="1" x14ac:dyDescent="0.25">
      <c r="A10" s="163" t="s">
        <v>0</v>
      </c>
      <c r="B10" s="163"/>
      <c r="C10" s="163"/>
      <c r="D10" s="163"/>
      <c r="E10" s="2"/>
      <c r="I10" s="5"/>
    </row>
    <row r="11" spans="1:9" s="70" customFormat="1" ht="53.25" customHeight="1" thickBot="1" x14ac:dyDescent="0.25">
      <c r="A11" s="109" t="s">
        <v>1</v>
      </c>
      <c r="B11" s="87" t="s">
        <v>73</v>
      </c>
      <c r="C11" s="66" t="s">
        <v>2</v>
      </c>
      <c r="D11" s="164"/>
      <c r="E11" s="68"/>
      <c r="I11" s="110"/>
    </row>
    <row r="12" spans="1:9" s="5" customFormat="1" ht="16.5" customHeight="1" x14ac:dyDescent="0.2">
      <c r="A12" s="22"/>
      <c r="B12" s="26"/>
      <c r="C12" s="111"/>
      <c r="D12" s="165"/>
      <c r="E12" s="1"/>
      <c r="I12" s="7"/>
    </row>
    <row r="13" spans="1:9" s="5" customFormat="1" ht="13.5" customHeight="1" x14ac:dyDescent="0.25">
      <c r="A13" s="166" t="s">
        <v>64</v>
      </c>
      <c r="B13" s="166"/>
      <c r="C13" s="166"/>
      <c r="D13" s="167"/>
      <c r="I13" s="1"/>
    </row>
    <row r="14" spans="1:9" s="7" customFormat="1" ht="23.25" customHeight="1" x14ac:dyDescent="0.2">
      <c r="A14" s="174" t="s">
        <v>65</v>
      </c>
      <c r="B14" s="175"/>
      <c r="C14" s="27" t="s">
        <v>94</v>
      </c>
      <c r="D14" s="27" t="s">
        <v>67</v>
      </c>
      <c r="E14" s="5"/>
      <c r="I14" s="1"/>
    </row>
    <row r="15" spans="1:9" ht="12.75" customHeight="1" x14ac:dyDescent="0.2">
      <c r="A15" s="176" t="s">
        <v>68</v>
      </c>
      <c r="B15" s="177"/>
      <c r="C15" s="29"/>
      <c r="D15" s="64"/>
      <c r="E15" s="7"/>
    </row>
    <row r="16" spans="1:9" ht="12.75" customHeight="1" x14ac:dyDescent="0.2">
      <c r="A16" s="178" t="s">
        <v>69</v>
      </c>
      <c r="B16" s="179"/>
      <c r="C16" s="30"/>
      <c r="D16" s="58"/>
    </row>
    <row r="17" spans="1:9" ht="12.75" customHeight="1" x14ac:dyDescent="0.2">
      <c r="A17" s="202" t="s">
        <v>69</v>
      </c>
      <c r="B17" s="203"/>
      <c r="C17" s="44"/>
      <c r="D17" s="89"/>
      <c r="I17" s="5"/>
    </row>
    <row r="18" spans="1:9" ht="12.75" customHeight="1" x14ac:dyDescent="0.2">
      <c r="A18" s="178" t="s">
        <v>70</v>
      </c>
      <c r="B18" s="179"/>
      <c r="C18" s="30"/>
      <c r="D18" s="58"/>
      <c r="G18" s="1" t="s">
        <v>143</v>
      </c>
    </row>
    <row r="19" spans="1:9" s="5" customFormat="1" ht="12.75" customHeight="1" x14ac:dyDescent="0.2">
      <c r="A19" s="178" t="s">
        <v>71</v>
      </c>
      <c r="B19" s="179"/>
      <c r="C19" s="30"/>
      <c r="D19" s="58"/>
      <c r="E19" s="1"/>
      <c r="I19" s="1"/>
    </row>
    <row r="20" spans="1:9" ht="12.75" customHeight="1" x14ac:dyDescent="0.2">
      <c r="A20" s="178" t="s">
        <v>71</v>
      </c>
      <c r="B20" s="179"/>
      <c r="C20" s="30"/>
      <c r="D20" s="58"/>
      <c r="E20" s="5"/>
      <c r="I20" s="7"/>
    </row>
    <row r="21" spans="1:9" ht="12.75" customHeight="1" x14ac:dyDescent="0.2">
      <c r="A21" s="186" t="s">
        <v>71</v>
      </c>
      <c r="B21" s="187"/>
      <c r="C21" s="32"/>
      <c r="D21" s="62"/>
    </row>
    <row r="22" spans="1:9" s="7" customFormat="1" ht="18" customHeight="1" x14ac:dyDescent="0.2">
      <c r="A22" s="183" t="s">
        <v>72</v>
      </c>
      <c r="B22" s="184"/>
      <c r="C22" s="185"/>
      <c r="D22" s="112">
        <f>SUM(D15,D16,D17,D18,D19,D20,D21)</f>
        <v>0</v>
      </c>
      <c r="E22" s="1"/>
      <c r="I22" s="1"/>
    </row>
    <row r="23" spans="1:9" ht="90" customHeight="1" x14ac:dyDescent="0.2">
      <c r="A23" s="162" t="s">
        <v>157</v>
      </c>
      <c r="B23" s="162"/>
      <c r="C23" s="162"/>
      <c r="D23" s="162"/>
      <c r="E23" s="162"/>
    </row>
    <row r="24" spans="1:9" ht="18" customHeight="1" x14ac:dyDescent="0.2">
      <c r="A24" s="194" t="s">
        <v>87</v>
      </c>
      <c r="B24" s="195"/>
      <c r="C24" s="195"/>
      <c r="D24" s="195"/>
      <c r="E24" s="196"/>
    </row>
    <row r="25" spans="1:9" ht="41.25" customHeight="1" x14ac:dyDescent="0.2">
      <c r="A25" s="197" t="s">
        <v>83</v>
      </c>
      <c r="B25" s="197"/>
      <c r="C25" s="11" t="s">
        <v>82</v>
      </c>
      <c r="D25" s="11" t="s">
        <v>84</v>
      </c>
      <c r="E25" s="11" t="s">
        <v>85</v>
      </c>
    </row>
    <row r="26" spans="1:9" ht="17.25" customHeight="1" x14ac:dyDescent="0.2">
      <c r="A26" s="198" t="s">
        <v>154</v>
      </c>
      <c r="B26" s="198"/>
      <c r="C26" s="35"/>
      <c r="D26" s="57"/>
      <c r="E26" s="73" t="e">
        <f>D26/C$12</f>
        <v>#DIV/0!</v>
      </c>
    </row>
    <row r="27" spans="1:9" ht="27.75" customHeight="1" x14ac:dyDescent="0.2">
      <c r="A27" s="199" t="s">
        <v>153</v>
      </c>
      <c r="B27" s="199"/>
      <c r="C27" s="30"/>
      <c r="D27" s="58"/>
      <c r="E27" s="74" t="e">
        <f t="shared" ref="E27:E34" si="0">D27/C$12</f>
        <v>#DIV/0!</v>
      </c>
    </row>
    <row r="28" spans="1:9" x14ac:dyDescent="0.2">
      <c r="A28" s="170"/>
      <c r="B28" s="170"/>
      <c r="C28" s="30"/>
      <c r="D28" s="58"/>
      <c r="E28" s="74" t="e">
        <f t="shared" si="0"/>
        <v>#DIV/0!</v>
      </c>
    </row>
    <row r="29" spans="1:9" x14ac:dyDescent="0.2">
      <c r="A29" s="170"/>
      <c r="B29" s="170"/>
      <c r="C29" s="30"/>
      <c r="D29" s="58"/>
      <c r="E29" s="74" t="e">
        <f t="shared" si="0"/>
        <v>#DIV/0!</v>
      </c>
    </row>
    <row r="30" spans="1:9" x14ac:dyDescent="0.2">
      <c r="A30" s="170"/>
      <c r="B30" s="170"/>
      <c r="C30" s="30"/>
      <c r="D30" s="58"/>
      <c r="E30" s="74" t="e">
        <f t="shared" si="0"/>
        <v>#DIV/0!</v>
      </c>
    </row>
    <row r="31" spans="1:9" x14ac:dyDescent="0.2">
      <c r="A31" s="170"/>
      <c r="B31" s="170"/>
      <c r="C31" s="30"/>
      <c r="D31" s="58"/>
      <c r="E31" s="74" t="e">
        <f t="shared" si="0"/>
        <v>#DIV/0!</v>
      </c>
    </row>
    <row r="32" spans="1:9" x14ac:dyDescent="0.2">
      <c r="A32" s="170"/>
      <c r="B32" s="170"/>
      <c r="C32" s="30"/>
      <c r="D32" s="58"/>
      <c r="E32" s="74" t="e">
        <f t="shared" si="0"/>
        <v>#DIV/0!</v>
      </c>
    </row>
    <row r="33" spans="1:5" x14ac:dyDescent="0.2">
      <c r="A33" s="170"/>
      <c r="B33" s="170"/>
      <c r="C33" s="30"/>
      <c r="D33" s="58"/>
      <c r="E33" s="74" t="e">
        <f t="shared" si="0"/>
        <v>#DIV/0!</v>
      </c>
    </row>
    <row r="34" spans="1:5" x14ac:dyDescent="0.2">
      <c r="A34" s="170"/>
      <c r="B34" s="170"/>
      <c r="C34" s="30"/>
      <c r="D34" s="58"/>
      <c r="E34" s="74" t="e">
        <f t="shared" si="0"/>
        <v>#DIV/0!</v>
      </c>
    </row>
    <row r="35" spans="1:5" x14ac:dyDescent="0.2">
      <c r="A35" s="193"/>
      <c r="B35" s="193"/>
      <c r="C35" s="32"/>
      <c r="D35" s="62"/>
      <c r="E35" s="75" t="e">
        <f>D35/C$12</f>
        <v>#DIV/0!</v>
      </c>
    </row>
    <row r="36" spans="1:5" ht="18" customHeight="1" x14ac:dyDescent="0.2">
      <c r="A36" s="188" t="s">
        <v>86</v>
      </c>
      <c r="B36" s="189"/>
      <c r="C36" s="190"/>
      <c r="D36" s="23" t="e">
        <f>SUM(D26,D27,D28,D29,,D30,#REF!,#REF!,#REF!,D31,D32,D33,D34,D35)</f>
        <v>#REF!</v>
      </c>
      <c r="E36" s="24" t="e">
        <f>D36/C$12</f>
        <v>#REF!</v>
      </c>
    </row>
    <row r="40" spans="1:5" ht="16.5" customHeight="1" x14ac:dyDescent="0.2">
      <c r="A40" s="46" t="s">
        <v>139</v>
      </c>
      <c r="B40" s="159" t="s">
        <v>119</v>
      </c>
      <c r="C40" s="154"/>
      <c r="D40" s="158"/>
      <c r="E40" s="158"/>
    </row>
    <row r="41" spans="1:5" x14ac:dyDescent="0.2">
      <c r="A41" s="155" t="s">
        <v>109</v>
      </c>
      <c r="B41" s="152" t="s">
        <v>120</v>
      </c>
      <c r="C41" s="154"/>
      <c r="D41" s="158"/>
      <c r="E41" s="158"/>
    </row>
    <row r="42" spans="1:5" x14ac:dyDescent="0.2">
      <c r="A42" s="155"/>
      <c r="B42" s="157"/>
      <c r="C42" s="157"/>
      <c r="D42" s="158"/>
      <c r="E42" s="158"/>
    </row>
    <row r="43" spans="1:5" x14ac:dyDescent="0.2">
      <c r="A43" s="155"/>
      <c r="B43" s="168" t="s">
        <v>121</v>
      </c>
      <c r="C43" s="168"/>
      <c r="D43" s="169"/>
      <c r="E43" s="169"/>
    </row>
    <row r="44" spans="1:5" x14ac:dyDescent="0.2">
      <c r="A44" s="12"/>
      <c r="B44" s="152" t="s">
        <v>122</v>
      </c>
      <c r="C44" s="153"/>
      <c r="D44" s="154"/>
      <c r="E44" s="154"/>
    </row>
    <row r="45" spans="1:5" x14ac:dyDescent="0.2">
      <c r="A45" s="155" t="s">
        <v>112</v>
      </c>
      <c r="B45" s="157"/>
      <c r="C45" s="158"/>
      <c r="D45" s="158"/>
      <c r="E45" s="158"/>
    </row>
    <row r="46" spans="1:5" x14ac:dyDescent="0.2">
      <c r="A46" s="156"/>
      <c r="B46" s="159" t="s">
        <v>123</v>
      </c>
      <c r="C46" s="159"/>
      <c r="D46" s="160"/>
      <c r="E46" s="160"/>
    </row>
    <row r="47" spans="1:5" x14ac:dyDescent="0.2">
      <c r="A47" s="155" t="s">
        <v>107</v>
      </c>
      <c r="B47" s="181"/>
      <c r="C47" s="158"/>
      <c r="D47" s="158"/>
      <c r="E47" s="158"/>
    </row>
    <row r="48" spans="1:5" x14ac:dyDescent="0.2">
      <c r="A48" s="156"/>
      <c r="B48" s="182" t="s">
        <v>124</v>
      </c>
      <c r="C48" s="158"/>
      <c r="D48" s="158"/>
      <c r="E48" s="158"/>
    </row>
    <row r="49" spans="1:5" x14ac:dyDescent="0.2">
      <c r="A49" s="152" t="s">
        <v>144</v>
      </c>
      <c r="B49" s="154"/>
      <c r="C49" s="154"/>
      <c r="D49" s="154"/>
      <c r="E49" s="154"/>
    </row>
    <row r="50" spans="1:5" ht="12.75" customHeight="1" x14ac:dyDescent="0.2">
      <c r="B50" s="13"/>
      <c r="C50" s="15"/>
    </row>
    <row r="51" spans="1:5" x14ac:dyDescent="0.2">
      <c r="B51" s="180"/>
      <c r="C51" s="180"/>
      <c r="D51" s="180"/>
      <c r="E51" s="180"/>
    </row>
  </sheetData>
  <protectedRanges>
    <protectedRange sqref="B43 B48 B46" name="Range1_2"/>
  </protectedRanges>
  <mergeCells count="54">
    <mergeCell ref="A1:E1"/>
    <mergeCell ref="A2:B2"/>
    <mergeCell ref="C2:D2"/>
    <mergeCell ref="A3:B3"/>
    <mergeCell ref="C3:D3"/>
    <mergeCell ref="A4:B4"/>
    <mergeCell ref="C4:D4"/>
    <mergeCell ref="A5:B5"/>
    <mergeCell ref="A35:B35"/>
    <mergeCell ref="A24:E24"/>
    <mergeCell ref="A25:B25"/>
    <mergeCell ref="A26:B26"/>
    <mergeCell ref="A27:B27"/>
    <mergeCell ref="C5:D5"/>
    <mergeCell ref="A7:XFD7"/>
    <mergeCell ref="A6:B6"/>
    <mergeCell ref="C6:D6"/>
    <mergeCell ref="A28:B28"/>
    <mergeCell ref="A29:B29"/>
    <mergeCell ref="A30:B30"/>
    <mergeCell ref="A17:B17"/>
    <mergeCell ref="B40:E40"/>
    <mergeCell ref="A41:A43"/>
    <mergeCell ref="B41:E41"/>
    <mergeCell ref="A36:C36"/>
    <mergeCell ref="A31:B31"/>
    <mergeCell ref="A32:B32"/>
    <mergeCell ref="A33:B33"/>
    <mergeCell ref="A22:C22"/>
    <mergeCell ref="A18:B18"/>
    <mergeCell ref="A19:B19"/>
    <mergeCell ref="A20:B20"/>
    <mergeCell ref="A21:B21"/>
    <mergeCell ref="B51:E51"/>
    <mergeCell ref="A47:A48"/>
    <mergeCell ref="B47:E47"/>
    <mergeCell ref="B48:E48"/>
    <mergeCell ref="A49:E49"/>
    <mergeCell ref="B44:E44"/>
    <mergeCell ref="A45:A46"/>
    <mergeCell ref="B45:E45"/>
    <mergeCell ref="B46:E46"/>
    <mergeCell ref="A8:E8"/>
    <mergeCell ref="A23:E23"/>
    <mergeCell ref="A10:D10"/>
    <mergeCell ref="D11:D12"/>
    <mergeCell ref="A13:D13"/>
    <mergeCell ref="B42:E42"/>
    <mergeCell ref="B43:E43"/>
    <mergeCell ref="A34:B34"/>
    <mergeCell ref="A9:D9"/>
    <mergeCell ref="A14:B14"/>
    <mergeCell ref="A15:B15"/>
    <mergeCell ref="A16:B16"/>
  </mergeCells>
  <phoneticPr fontId="2" type="noConversion"/>
  <printOptions horizontalCentered="1"/>
  <pageMargins left="0.16" right="0.67" top="0.63" bottom="0.75" header="0.16" footer="0.5"/>
  <pageSetup scale="73" orientation="portrait" r:id="rId1"/>
  <headerFooter alignWithMargins="0">
    <oddHeader>&amp;L&amp;G&amp;R&amp;"Arial,Bold"FINAL COST DOCUMENT:
SUMMARY OF FINANCIERS &amp; TOTAL GOVERNMENT ASSISTANCE FORM
CONVERGENT - DEVELOPMENT TV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view="pageLayout" zoomScaleNormal="100" workbookViewId="0">
      <selection activeCell="A25" sqref="A25:E25"/>
    </sheetView>
  </sheetViews>
  <sheetFormatPr baseColWidth="10" defaultColWidth="9.140625" defaultRowHeight="12.75" x14ac:dyDescent="0.2"/>
  <cols>
    <col min="1" max="1" width="19.140625" style="1" customWidth="1"/>
    <col min="2" max="2" width="21.5703125" style="1" customWidth="1"/>
    <col min="3" max="3" width="51.28515625" style="1" customWidth="1"/>
    <col min="4" max="4" width="24.7109375" style="1" customWidth="1"/>
    <col min="5" max="5" width="25.140625" style="1" customWidth="1"/>
    <col min="6" max="16384" width="9.140625" style="1"/>
  </cols>
  <sheetData>
    <row r="1" spans="1:5" ht="42.75" customHeight="1" x14ac:dyDescent="0.2">
      <c r="A1" s="204" t="s">
        <v>81</v>
      </c>
      <c r="B1" s="204"/>
      <c r="C1" s="204"/>
      <c r="D1" s="204"/>
      <c r="E1" s="204"/>
    </row>
    <row r="2" spans="1:5" ht="18" customHeight="1" x14ac:dyDescent="0.2">
      <c r="A2" s="222" t="s">
        <v>76</v>
      </c>
      <c r="B2" s="222"/>
      <c r="C2" s="226"/>
      <c r="D2" s="226"/>
    </row>
    <row r="3" spans="1:5" ht="18" customHeight="1" x14ac:dyDescent="0.2">
      <c r="A3" s="222" t="s">
        <v>77</v>
      </c>
      <c r="B3" s="222"/>
      <c r="C3" s="223"/>
      <c r="D3" s="223"/>
    </row>
    <row r="4" spans="1:5" ht="18" customHeight="1" x14ac:dyDescent="0.2">
      <c r="A4" s="222" t="s">
        <v>78</v>
      </c>
      <c r="B4" s="222"/>
      <c r="C4" s="223"/>
      <c r="D4" s="223"/>
    </row>
    <row r="5" spans="1:5" ht="18" customHeight="1" x14ac:dyDescent="0.2">
      <c r="A5" s="222" t="s">
        <v>79</v>
      </c>
      <c r="B5" s="222"/>
      <c r="C5" s="223"/>
      <c r="D5" s="223"/>
    </row>
    <row r="6" spans="1:5" ht="17.25" customHeight="1" x14ac:dyDescent="0.2">
      <c r="A6" s="222" t="s">
        <v>80</v>
      </c>
      <c r="B6" s="222"/>
      <c r="C6" s="223"/>
      <c r="D6" s="223"/>
    </row>
    <row r="7" spans="1:5" ht="17.25" customHeight="1" x14ac:dyDescent="0.2">
      <c r="A7" s="224"/>
      <c r="B7" s="225"/>
      <c r="C7" s="225"/>
      <c r="D7" s="225"/>
      <c r="E7" s="225"/>
    </row>
    <row r="8" spans="1:5" ht="61.5" customHeight="1" x14ac:dyDescent="0.2">
      <c r="A8" s="161" t="s">
        <v>149</v>
      </c>
      <c r="B8" s="161"/>
      <c r="C8" s="161"/>
      <c r="D8" s="161"/>
      <c r="E8" s="161"/>
    </row>
    <row r="9" spans="1:5" ht="21" customHeight="1" x14ac:dyDescent="0.2">
      <c r="A9" s="171" t="s">
        <v>141</v>
      </c>
      <c r="B9" s="208"/>
      <c r="C9" s="208"/>
      <c r="D9" s="209"/>
    </row>
    <row r="10" spans="1:5" s="2" customFormat="1" ht="18" customHeight="1" x14ac:dyDescent="0.25">
      <c r="A10" s="212" t="s">
        <v>0</v>
      </c>
      <c r="B10" s="213"/>
      <c r="C10" s="213"/>
      <c r="D10" s="214"/>
    </row>
    <row r="11" spans="1:5" s="68" customFormat="1" ht="53.25" customHeight="1" thickBot="1" x14ac:dyDescent="0.25">
      <c r="A11" s="107" t="s">
        <v>1</v>
      </c>
      <c r="B11" s="108" t="s">
        <v>63</v>
      </c>
      <c r="C11" s="107" t="s">
        <v>93</v>
      </c>
      <c r="D11" s="215"/>
    </row>
    <row r="12" spans="1:5" ht="30.75" customHeight="1" x14ac:dyDescent="0.2">
      <c r="A12" s="102"/>
      <c r="B12" s="115"/>
      <c r="C12" s="115"/>
      <c r="D12" s="216"/>
    </row>
    <row r="13" spans="1:5" s="5" customFormat="1" ht="18.75" customHeight="1" x14ac:dyDescent="0.25">
      <c r="A13" s="217" t="s">
        <v>64</v>
      </c>
      <c r="B13" s="218"/>
      <c r="C13" s="218"/>
      <c r="D13" s="219"/>
    </row>
    <row r="14" spans="1:5" s="5" customFormat="1" ht="27.75" customHeight="1" x14ac:dyDescent="0.2">
      <c r="A14" s="210" t="s">
        <v>65</v>
      </c>
      <c r="B14" s="211"/>
      <c r="C14" s="27" t="s">
        <v>66</v>
      </c>
      <c r="D14" s="27" t="s">
        <v>67</v>
      </c>
    </row>
    <row r="15" spans="1:5" s="7" customFormat="1" ht="15.75" customHeight="1" x14ac:dyDescent="0.2">
      <c r="A15" s="220" t="s">
        <v>68</v>
      </c>
      <c r="B15" s="221"/>
      <c r="C15" s="29"/>
      <c r="D15" s="103"/>
    </row>
    <row r="16" spans="1:5" ht="12.75" customHeight="1" x14ac:dyDescent="0.2">
      <c r="A16" s="178" t="s">
        <v>69</v>
      </c>
      <c r="B16" s="179"/>
      <c r="C16" s="30"/>
      <c r="D16" s="104"/>
    </row>
    <row r="17" spans="1:5" ht="12.75" customHeight="1" x14ac:dyDescent="0.2">
      <c r="A17" s="202" t="s">
        <v>69</v>
      </c>
      <c r="B17" s="203"/>
      <c r="C17" s="44"/>
      <c r="D17" s="105"/>
    </row>
    <row r="18" spans="1:5" ht="12.75" customHeight="1" x14ac:dyDescent="0.2">
      <c r="A18" s="178" t="s">
        <v>70</v>
      </c>
      <c r="B18" s="179"/>
      <c r="C18" s="30"/>
      <c r="D18" s="104"/>
    </row>
    <row r="19" spans="1:5" ht="12.75" customHeight="1" x14ac:dyDescent="0.2">
      <c r="A19" s="178" t="s">
        <v>71</v>
      </c>
      <c r="B19" s="179"/>
      <c r="C19" s="30"/>
      <c r="D19" s="104"/>
    </row>
    <row r="20" spans="1:5" s="5" customFormat="1" ht="12.75" customHeight="1" x14ac:dyDescent="0.2">
      <c r="A20" s="178" t="s">
        <v>71</v>
      </c>
      <c r="B20" s="179"/>
      <c r="C20" s="30"/>
      <c r="D20" s="104"/>
    </row>
    <row r="21" spans="1:5" ht="12.75" customHeight="1" x14ac:dyDescent="0.2">
      <c r="A21" s="186" t="s">
        <v>71</v>
      </c>
      <c r="B21" s="187"/>
      <c r="C21" s="32"/>
      <c r="D21" s="106"/>
    </row>
    <row r="22" spans="1:5" ht="18" customHeight="1" x14ac:dyDescent="0.2">
      <c r="A22" s="188" t="s">
        <v>72</v>
      </c>
      <c r="B22" s="206"/>
      <c r="C22" s="206"/>
      <c r="D22" s="43">
        <f>SUM(D15,D16,D17,D18,D19,D20,D21)</f>
        <v>0</v>
      </c>
    </row>
    <row r="23" spans="1:5" s="7" customFormat="1" ht="12.75" customHeight="1" x14ac:dyDescent="0.2">
      <c r="A23" s="16"/>
      <c r="B23" s="16"/>
      <c r="C23" s="16"/>
      <c r="D23" s="20"/>
    </row>
    <row r="24" spans="1:5" s="7" customFormat="1" ht="15" customHeight="1" x14ac:dyDescent="0.2">
      <c r="A24" s="207"/>
      <c r="B24" s="207"/>
      <c r="C24" s="207"/>
      <c r="D24" s="207"/>
    </row>
    <row r="25" spans="1:5" ht="78.75" customHeight="1" x14ac:dyDescent="0.2">
      <c r="A25" s="162" t="s">
        <v>156</v>
      </c>
      <c r="B25" s="162"/>
      <c r="C25" s="162"/>
      <c r="D25" s="162"/>
      <c r="E25" s="162"/>
    </row>
    <row r="26" spans="1:5" ht="18" customHeight="1" x14ac:dyDescent="0.2">
      <c r="A26" s="194" t="s">
        <v>87</v>
      </c>
      <c r="B26" s="195"/>
      <c r="C26" s="195"/>
      <c r="D26" s="195"/>
      <c r="E26" s="196"/>
    </row>
    <row r="27" spans="1:5" ht="41.25" customHeight="1" x14ac:dyDescent="0.2">
      <c r="A27" s="197" t="s">
        <v>83</v>
      </c>
      <c r="B27" s="197"/>
      <c r="C27" s="11" t="s">
        <v>82</v>
      </c>
      <c r="D27" s="11" t="s">
        <v>84</v>
      </c>
      <c r="E27" s="11" t="s">
        <v>85</v>
      </c>
    </row>
    <row r="28" spans="1:5" ht="16.5" customHeight="1" x14ac:dyDescent="0.2">
      <c r="A28" s="198" t="s">
        <v>154</v>
      </c>
      <c r="B28" s="198"/>
      <c r="C28" s="35"/>
      <c r="D28" s="57"/>
      <c r="E28" s="101" t="e">
        <f>D28/C$12</f>
        <v>#DIV/0!</v>
      </c>
    </row>
    <row r="29" spans="1:5" ht="29.25" customHeight="1" x14ac:dyDescent="0.2">
      <c r="A29" s="199" t="s">
        <v>153</v>
      </c>
      <c r="B29" s="199"/>
      <c r="C29" s="30"/>
      <c r="D29" s="58"/>
      <c r="E29" s="74" t="e">
        <f t="shared" ref="E29:E36" si="0">D29/C$12</f>
        <v>#DIV/0!</v>
      </c>
    </row>
    <row r="30" spans="1:5" x14ac:dyDescent="0.2">
      <c r="A30" s="170"/>
      <c r="B30" s="170"/>
      <c r="C30" s="30"/>
      <c r="D30" s="58"/>
      <c r="E30" s="74" t="e">
        <f t="shared" si="0"/>
        <v>#DIV/0!</v>
      </c>
    </row>
    <row r="31" spans="1:5" x14ac:dyDescent="0.2">
      <c r="A31" s="170"/>
      <c r="B31" s="170"/>
      <c r="C31" s="30"/>
      <c r="D31" s="58"/>
      <c r="E31" s="74" t="e">
        <f t="shared" si="0"/>
        <v>#DIV/0!</v>
      </c>
    </row>
    <row r="32" spans="1:5" x14ac:dyDescent="0.2">
      <c r="A32" s="170"/>
      <c r="B32" s="170"/>
      <c r="C32" s="30"/>
      <c r="D32" s="58"/>
      <c r="E32" s="74" t="e">
        <f t="shared" si="0"/>
        <v>#DIV/0!</v>
      </c>
    </row>
    <row r="33" spans="1:5" x14ac:dyDescent="0.2">
      <c r="A33" s="170"/>
      <c r="B33" s="170"/>
      <c r="C33" s="30"/>
      <c r="D33" s="58"/>
      <c r="E33" s="74" t="e">
        <f t="shared" si="0"/>
        <v>#DIV/0!</v>
      </c>
    </row>
    <row r="34" spans="1:5" x14ac:dyDescent="0.2">
      <c r="A34" s="170"/>
      <c r="B34" s="170"/>
      <c r="C34" s="30"/>
      <c r="D34" s="58"/>
      <c r="E34" s="74" t="e">
        <f t="shared" si="0"/>
        <v>#DIV/0!</v>
      </c>
    </row>
    <row r="35" spans="1:5" x14ac:dyDescent="0.2">
      <c r="A35" s="170"/>
      <c r="B35" s="170"/>
      <c r="C35" s="30"/>
      <c r="D35" s="58"/>
      <c r="E35" s="74" t="e">
        <f t="shared" si="0"/>
        <v>#DIV/0!</v>
      </c>
    </row>
    <row r="36" spans="1:5" x14ac:dyDescent="0.2">
      <c r="A36" s="170"/>
      <c r="B36" s="170"/>
      <c r="C36" s="30"/>
      <c r="D36" s="58"/>
      <c r="E36" s="74" t="e">
        <f t="shared" si="0"/>
        <v>#DIV/0!</v>
      </c>
    </row>
    <row r="37" spans="1:5" x14ac:dyDescent="0.2">
      <c r="A37" s="193"/>
      <c r="B37" s="193"/>
      <c r="C37" s="32"/>
      <c r="D37" s="62"/>
      <c r="E37" s="75" t="e">
        <f>D37/C$12</f>
        <v>#DIV/0!</v>
      </c>
    </row>
    <row r="38" spans="1:5" ht="18" customHeight="1" x14ac:dyDescent="0.2">
      <c r="A38" s="188" t="s">
        <v>86</v>
      </c>
      <c r="B38" s="189"/>
      <c r="C38" s="190"/>
      <c r="D38" s="23" t="e">
        <f>SUM(D28,D29,D30,D31,,D32,D33,D34,#REF!,#REF!,#REF!,D35,D36,D37)</f>
        <v>#REF!</v>
      </c>
      <c r="E38" s="24" t="e">
        <f>D38/C$12</f>
        <v>#REF!</v>
      </c>
    </row>
    <row r="39" spans="1:5" ht="12.75" customHeight="1" x14ac:dyDescent="0.2"/>
    <row r="41" spans="1:5" ht="16.5" customHeight="1" x14ac:dyDescent="0.2">
      <c r="A41" s="46" t="s">
        <v>139</v>
      </c>
      <c r="B41" s="159" t="s">
        <v>119</v>
      </c>
      <c r="C41" s="154"/>
      <c r="D41" s="158"/>
      <c r="E41" s="158"/>
    </row>
    <row r="42" spans="1:5" x14ac:dyDescent="0.2">
      <c r="A42" s="155" t="s">
        <v>109</v>
      </c>
      <c r="B42" s="152" t="s">
        <v>120</v>
      </c>
      <c r="C42" s="154"/>
      <c r="D42" s="158"/>
      <c r="E42" s="158"/>
    </row>
    <row r="43" spans="1:5" x14ac:dyDescent="0.2">
      <c r="A43" s="155"/>
      <c r="B43" s="157"/>
      <c r="C43" s="157"/>
      <c r="D43" s="158"/>
      <c r="E43" s="158"/>
    </row>
    <row r="44" spans="1:5" x14ac:dyDescent="0.2">
      <c r="A44" s="155"/>
      <c r="B44" s="168" t="s">
        <v>121</v>
      </c>
      <c r="C44" s="168"/>
      <c r="D44" s="169"/>
      <c r="E44" s="169"/>
    </row>
    <row r="45" spans="1:5" x14ac:dyDescent="0.2">
      <c r="A45" s="12"/>
      <c r="B45" s="152" t="s">
        <v>122</v>
      </c>
      <c r="C45" s="153"/>
      <c r="D45" s="154"/>
      <c r="E45" s="154"/>
    </row>
    <row r="46" spans="1:5" x14ac:dyDescent="0.2">
      <c r="A46" s="155" t="s">
        <v>112</v>
      </c>
      <c r="B46" s="157"/>
      <c r="C46" s="158"/>
      <c r="D46" s="158"/>
      <c r="E46" s="158"/>
    </row>
    <row r="47" spans="1:5" x14ac:dyDescent="0.2">
      <c r="A47" s="156"/>
      <c r="B47" s="159" t="s">
        <v>123</v>
      </c>
      <c r="C47" s="159"/>
      <c r="D47" s="160"/>
      <c r="E47" s="160"/>
    </row>
    <row r="48" spans="1:5" x14ac:dyDescent="0.2">
      <c r="A48" s="155" t="s">
        <v>107</v>
      </c>
      <c r="B48" s="181"/>
      <c r="C48" s="158"/>
      <c r="D48" s="158"/>
      <c r="E48" s="158"/>
    </row>
    <row r="49" spans="1:5" x14ac:dyDescent="0.2">
      <c r="A49" s="156"/>
      <c r="B49" s="182" t="s">
        <v>124</v>
      </c>
      <c r="C49" s="158"/>
      <c r="D49" s="158"/>
      <c r="E49" s="158"/>
    </row>
    <row r="50" spans="1:5" x14ac:dyDescent="0.2">
      <c r="A50" s="152" t="s">
        <v>125</v>
      </c>
      <c r="B50" s="154"/>
      <c r="C50" s="154"/>
      <c r="D50" s="154"/>
      <c r="E50" s="154"/>
    </row>
    <row r="51" spans="1:5" ht="12.75" customHeight="1" x14ac:dyDescent="0.2">
      <c r="B51" s="13"/>
      <c r="C51" s="15"/>
    </row>
    <row r="52" spans="1:5" x14ac:dyDescent="0.2">
      <c r="B52" s="180"/>
      <c r="C52" s="180"/>
      <c r="D52" s="180"/>
      <c r="E52" s="180"/>
    </row>
  </sheetData>
  <protectedRanges>
    <protectedRange sqref="B44 B47 B49" name="Range1_2"/>
  </protectedRanges>
  <mergeCells count="55">
    <mergeCell ref="A1:E1"/>
    <mergeCell ref="A2:B2"/>
    <mergeCell ref="C2:D2"/>
    <mergeCell ref="A3:B3"/>
    <mergeCell ref="C3:D3"/>
    <mergeCell ref="A4:B4"/>
    <mergeCell ref="C4:D4"/>
    <mergeCell ref="A5:B5"/>
    <mergeCell ref="A36:B36"/>
    <mergeCell ref="A21:B21"/>
    <mergeCell ref="A19:B19"/>
    <mergeCell ref="A26:E26"/>
    <mergeCell ref="A27:B27"/>
    <mergeCell ref="C5:D5"/>
    <mergeCell ref="A7:E7"/>
    <mergeCell ref="A16:B16"/>
    <mergeCell ref="A6:B6"/>
    <mergeCell ref="C6:D6"/>
    <mergeCell ref="A30:B30"/>
    <mergeCell ref="A31:B31"/>
    <mergeCell ref="A32:B32"/>
    <mergeCell ref="A10:D10"/>
    <mergeCell ref="D11:D12"/>
    <mergeCell ref="A13:D13"/>
    <mergeCell ref="A15:B15"/>
    <mergeCell ref="A17:B17"/>
    <mergeCell ref="A20:B20"/>
    <mergeCell ref="B41:E41"/>
    <mergeCell ref="A42:A44"/>
    <mergeCell ref="B42:E42"/>
    <mergeCell ref="A37:B37"/>
    <mergeCell ref="A38:C38"/>
    <mergeCell ref="A34:B34"/>
    <mergeCell ref="A35:B35"/>
    <mergeCell ref="B52:E52"/>
    <mergeCell ref="A48:A49"/>
    <mergeCell ref="B48:E48"/>
    <mergeCell ref="B49:E49"/>
    <mergeCell ref="A50:E50"/>
    <mergeCell ref="B45:E45"/>
    <mergeCell ref="A46:A47"/>
    <mergeCell ref="B46:E46"/>
    <mergeCell ref="B47:E47"/>
    <mergeCell ref="A8:E8"/>
    <mergeCell ref="A25:E25"/>
    <mergeCell ref="A22:C22"/>
    <mergeCell ref="A24:D24"/>
    <mergeCell ref="A9:D9"/>
    <mergeCell ref="B43:E43"/>
    <mergeCell ref="B44:E44"/>
    <mergeCell ref="A28:B28"/>
    <mergeCell ref="A33:B33"/>
    <mergeCell ref="A18:B18"/>
    <mergeCell ref="A14:B14"/>
    <mergeCell ref="A29:B29"/>
  </mergeCells>
  <phoneticPr fontId="2" type="noConversion"/>
  <pageMargins left="0.27" right="0.34" top="0.69" bottom="0.16" header="0.16" footer="0.16"/>
  <pageSetup scale="71" orientation="portrait" r:id="rId1"/>
  <headerFooter alignWithMargins="0">
    <oddHeader>&amp;L&amp;G&amp;R&amp;"Arial,Gras"FINAL COST DOCUMENT:
SUMMARY OF FINANCIERS &amp; TOTAL GOUVERNMENT ASSISTANCE FORM
CONVERGENT - DEVELOPMENT DM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Layout" topLeftCell="A28" zoomScaleNormal="100" workbookViewId="0">
      <selection activeCell="A58" sqref="A58:IV58"/>
    </sheetView>
  </sheetViews>
  <sheetFormatPr baseColWidth="10" defaultColWidth="9.140625" defaultRowHeight="12.75" x14ac:dyDescent="0.2"/>
  <cols>
    <col min="1" max="1" width="18.7109375" style="1" customWidth="1"/>
    <col min="2" max="2" width="22.85546875" style="1" customWidth="1"/>
    <col min="3" max="3" width="33" style="1" customWidth="1"/>
    <col min="4" max="4" width="24.5703125" style="1" customWidth="1"/>
    <col min="5" max="5" width="22.140625" style="1" customWidth="1"/>
    <col min="6" max="6" width="9.140625" style="1"/>
    <col min="7" max="7" width="19.140625" style="1" customWidth="1"/>
    <col min="8" max="8" width="13.42578125" style="1" customWidth="1"/>
    <col min="9" max="9" width="12.7109375" style="1" customWidth="1"/>
    <col min="10" max="10" width="12.28515625" style="1" customWidth="1"/>
    <col min="11" max="11" width="13.85546875" style="1" customWidth="1"/>
    <col min="12" max="12" width="13" style="1" customWidth="1"/>
    <col min="13" max="13" width="14.140625" style="1" customWidth="1"/>
    <col min="14" max="14" width="13.28515625" style="1" customWidth="1"/>
    <col min="15" max="16384" width="9.140625" style="1"/>
  </cols>
  <sheetData>
    <row r="1" spans="1:8" ht="42.75" customHeight="1" x14ac:dyDescent="0.2">
      <c r="A1" s="204" t="s">
        <v>81</v>
      </c>
      <c r="B1" s="204"/>
      <c r="C1" s="204"/>
      <c r="D1" s="204"/>
      <c r="E1" s="204"/>
    </row>
    <row r="2" spans="1:8" ht="18" customHeight="1" x14ac:dyDescent="0.2">
      <c r="A2" s="222" t="s">
        <v>76</v>
      </c>
      <c r="B2" s="222"/>
      <c r="C2" s="226"/>
      <c r="D2" s="226"/>
    </row>
    <row r="3" spans="1:8" ht="18" customHeight="1" x14ac:dyDescent="0.2">
      <c r="A3" s="222" t="s">
        <v>77</v>
      </c>
      <c r="B3" s="222"/>
      <c r="C3" s="223"/>
      <c r="D3" s="223"/>
    </row>
    <row r="4" spans="1:8" ht="18" customHeight="1" x14ac:dyDescent="0.2">
      <c r="A4" s="222" t="s">
        <v>78</v>
      </c>
      <c r="B4" s="222"/>
      <c r="C4" s="223"/>
      <c r="D4" s="223"/>
    </row>
    <row r="5" spans="1:8" ht="18" customHeight="1" x14ac:dyDescent="0.2">
      <c r="A5" s="222" t="s">
        <v>79</v>
      </c>
      <c r="B5" s="222"/>
      <c r="C5" s="223"/>
      <c r="D5" s="223"/>
    </row>
    <row r="6" spans="1:8" ht="17.25" customHeight="1" x14ac:dyDescent="0.2">
      <c r="A6" s="222" t="s">
        <v>80</v>
      </c>
      <c r="B6" s="222"/>
      <c r="C6" s="272"/>
      <c r="D6" s="179"/>
    </row>
    <row r="7" spans="1:8" ht="17.25" customHeight="1" x14ac:dyDescent="0.2">
      <c r="A7" s="224"/>
      <c r="B7" s="225"/>
      <c r="C7" s="225"/>
      <c r="D7" s="225"/>
      <c r="E7" s="225"/>
    </row>
    <row r="8" spans="1:8" ht="69.75" customHeight="1" x14ac:dyDescent="0.2">
      <c r="A8" s="299" t="s">
        <v>98</v>
      </c>
      <c r="B8" s="161"/>
      <c r="C8" s="161"/>
      <c r="D8" s="161"/>
      <c r="E8" s="161"/>
      <c r="F8" s="22"/>
    </row>
    <row r="9" spans="1:8" ht="21" customHeight="1" x14ac:dyDescent="0.2">
      <c r="A9" s="171" t="s">
        <v>140</v>
      </c>
      <c r="B9" s="246"/>
      <c r="C9" s="246"/>
      <c r="D9" s="246"/>
      <c r="E9" s="247"/>
      <c r="F9" s="22"/>
    </row>
    <row r="10" spans="1:8" s="2" customFormat="1" ht="18" customHeight="1" x14ac:dyDescent="0.25">
      <c r="A10" s="163" t="s">
        <v>0</v>
      </c>
      <c r="B10" s="163"/>
      <c r="C10" s="163"/>
      <c r="D10" s="163"/>
      <c r="E10" s="163"/>
      <c r="F10" s="50"/>
    </row>
    <row r="11" spans="1:8" s="68" customFormat="1" ht="53.25" customHeight="1" thickBot="1" x14ac:dyDescent="0.25">
      <c r="A11" s="114" t="s">
        <v>1</v>
      </c>
      <c r="B11" s="114" t="s">
        <v>40</v>
      </c>
      <c r="C11" s="114" t="s">
        <v>100</v>
      </c>
      <c r="D11" s="90" t="s">
        <v>96</v>
      </c>
      <c r="E11" s="256"/>
      <c r="F11" s="71"/>
      <c r="G11" s="91"/>
      <c r="H11" s="71"/>
    </row>
    <row r="12" spans="1:8" ht="24.75" customHeight="1" x14ac:dyDescent="0.2">
      <c r="A12" s="102"/>
      <c r="B12" s="115"/>
      <c r="C12" s="59">
        <v>0</v>
      </c>
      <c r="D12" s="113"/>
      <c r="E12" s="165"/>
      <c r="F12" s="21"/>
      <c r="G12" s="21"/>
      <c r="H12" s="21"/>
    </row>
    <row r="13" spans="1:8" s="5" customFormat="1" ht="18" customHeight="1" x14ac:dyDescent="0.25">
      <c r="A13" s="166" t="s">
        <v>42</v>
      </c>
      <c r="B13" s="166"/>
      <c r="C13" s="166"/>
      <c r="D13" s="167"/>
      <c r="E13" s="227"/>
    </row>
    <row r="14" spans="1:8" s="5" customFormat="1" ht="18" customHeight="1" x14ac:dyDescent="0.2">
      <c r="A14" s="197" t="s">
        <v>74</v>
      </c>
      <c r="B14" s="233"/>
      <c r="C14" s="233"/>
      <c r="D14" s="233"/>
      <c r="E14" s="233"/>
      <c r="F14" s="52"/>
    </row>
    <row r="15" spans="1:8" s="7" customFormat="1" ht="26.25" customHeight="1" x14ac:dyDescent="0.2">
      <c r="A15" s="258" t="s">
        <v>43</v>
      </c>
      <c r="B15" s="258"/>
      <c r="C15" s="258"/>
      <c r="D15" s="258"/>
      <c r="E15" s="47" t="s">
        <v>5</v>
      </c>
      <c r="F15" s="52"/>
    </row>
    <row r="16" spans="1:8" ht="15.75" customHeight="1" x14ac:dyDescent="0.2">
      <c r="A16" s="259"/>
      <c r="B16" s="260"/>
      <c r="C16" s="260"/>
      <c r="D16" s="261"/>
      <c r="E16" s="92"/>
      <c r="F16" s="22"/>
    </row>
    <row r="17" spans="1:6" ht="15.75" customHeight="1" x14ac:dyDescent="0.2">
      <c r="A17" s="262"/>
      <c r="B17" s="263"/>
      <c r="C17" s="263"/>
      <c r="D17" s="264"/>
      <c r="E17" s="93"/>
      <c r="F17" s="22"/>
    </row>
    <row r="18" spans="1:6" ht="15.75" customHeight="1" x14ac:dyDescent="0.2">
      <c r="A18" s="237"/>
      <c r="B18" s="238"/>
      <c r="C18" s="238"/>
      <c r="D18" s="239"/>
      <c r="E18" s="94"/>
      <c r="F18" s="22"/>
    </row>
    <row r="19" spans="1:6" ht="18" customHeight="1" x14ac:dyDescent="0.2">
      <c r="A19" s="265" t="s">
        <v>32</v>
      </c>
      <c r="B19" s="266"/>
      <c r="C19" s="266"/>
      <c r="D19" s="266"/>
      <c r="E19" s="119">
        <f>SUM(E16,E17,E18)</f>
        <v>0</v>
      </c>
      <c r="F19" s="22"/>
    </row>
    <row r="20" spans="1:6" s="5" customFormat="1" ht="18" customHeight="1" x14ac:dyDescent="0.2">
      <c r="A20" s="243" t="s">
        <v>97</v>
      </c>
      <c r="B20" s="244"/>
      <c r="C20" s="244"/>
      <c r="D20" s="244"/>
      <c r="E20" s="233"/>
      <c r="F20" s="52"/>
    </row>
    <row r="21" spans="1:6" ht="26.25" customHeight="1" x14ac:dyDescent="0.2">
      <c r="A21" s="234" t="s">
        <v>43</v>
      </c>
      <c r="B21" s="245"/>
      <c r="C21" s="234" t="s">
        <v>44</v>
      </c>
      <c r="D21" s="235"/>
      <c r="E21" s="96" t="s">
        <v>5</v>
      </c>
      <c r="F21" s="22"/>
    </row>
    <row r="22" spans="1:6" x14ac:dyDescent="0.2">
      <c r="A22" s="220"/>
      <c r="B22" s="242"/>
      <c r="C22" s="220"/>
      <c r="D22" s="242"/>
      <c r="E22" s="97"/>
      <c r="F22" s="22"/>
    </row>
    <row r="23" spans="1:6" x14ac:dyDescent="0.2">
      <c r="A23" s="231"/>
      <c r="B23" s="232"/>
      <c r="C23" s="178"/>
      <c r="D23" s="236"/>
      <c r="E23" s="98"/>
      <c r="F23" s="22"/>
    </row>
    <row r="24" spans="1:6" x14ac:dyDescent="0.2">
      <c r="A24" s="240"/>
      <c r="B24" s="241"/>
      <c r="C24" s="231"/>
      <c r="D24" s="232"/>
      <c r="E24" s="99"/>
      <c r="F24" s="22"/>
    </row>
    <row r="25" spans="1:6" ht="18" customHeight="1" x14ac:dyDescent="0.2">
      <c r="A25" s="267" t="s">
        <v>45</v>
      </c>
      <c r="B25" s="267"/>
      <c r="C25" s="267"/>
      <c r="D25" s="267"/>
      <c r="E25" s="63">
        <f>SUM(E22,E23,E24)</f>
        <v>0</v>
      </c>
      <c r="F25" s="22"/>
    </row>
    <row r="26" spans="1:6" s="7" customFormat="1" ht="18" customHeight="1" x14ac:dyDescent="0.2">
      <c r="A26" s="243" t="s">
        <v>46</v>
      </c>
      <c r="B26" s="243"/>
      <c r="C26" s="243"/>
      <c r="D26" s="243"/>
      <c r="E26" s="266"/>
      <c r="F26" s="52"/>
    </row>
    <row r="27" spans="1:6" ht="26.25" customHeight="1" x14ac:dyDescent="0.2">
      <c r="A27" s="234" t="s">
        <v>43</v>
      </c>
      <c r="B27" s="245"/>
      <c r="C27" s="27" t="s">
        <v>47</v>
      </c>
      <c r="D27" s="27" t="s">
        <v>48</v>
      </c>
      <c r="E27" s="100" t="s">
        <v>5</v>
      </c>
      <c r="F27" s="22"/>
    </row>
    <row r="28" spans="1:6" x14ac:dyDescent="0.2">
      <c r="A28" s="297" t="s">
        <v>150</v>
      </c>
      <c r="B28" s="298"/>
      <c r="C28" s="29"/>
      <c r="D28" s="29"/>
      <c r="E28" s="97"/>
      <c r="F28" s="123"/>
    </row>
    <row r="29" spans="1:6" x14ac:dyDescent="0.2">
      <c r="A29" s="178"/>
      <c r="B29" s="236"/>
      <c r="C29" s="30"/>
      <c r="D29" s="30"/>
      <c r="E29" s="98"/>
      <c r="F29" s="22"/>
    </row>
    <row r="30" spans="1:6" x14ac:dyDescent="0.2">
      <c r="A30" s="231"/>
      <c r="B30" s="232"/>
      <c r="C30" s="32"/>
      <c r="D30" s="32"/>
      <c r="E30" s="99"/>
      <c r="F30" s="22"/>
    </row>
    <row r="31" spans="1:6" ht="18" customHeight="1" x14ac:dyDescent="0.2">
      <c r="A31" s="300" t="s">
        <v>49</v>
      </c>
      <c r="B31" s="301"/>
      <c r="C31" s="301"/>
      <c r="D31" s="302"/>
      <c r="E31" s="120">
        <f>SUM(E28,E29,E30)</f>
        <v>0</v>
      </c>
      <c r="F31" s="22"/>
    </row>
    <row r="32" spans="1:6" s="7" customFormat="1" ht="15" customHeight="1" x14ac:dyDescent="0.2">
      <c r="A32" s="303" t="s">
        <v>50</v>
      </c>
      <c r="B32" s="285"/>
      <c r="C32" s="285"/>
      <c r="D32" s="9"/>
      <c r="E32" s="10"/>
      <c r="F32" s="52"/>
    </row>
    <row r="33" spans="1:6" ht="30" customHeight="1" x14ac:dyDescent="0.2">
      <c r="A33" s="249" t="s">
        <v>88</v>
      </c>
      <c r="B33" s="250"/>
      <c r="C33" s="250"/>
      <c r="D33" s="250"/>
      <c r="E33" s="251"/>
      <c r="F33" s="22"/>
    </row>
    <row r="34" spans="1:6" ht="34.5" customHeight="1" x14ac:dyDescent="0.2">
      <c r="A34" s="228" t="s">
        <v>89</v>
      </c>
      <c r="B34" s="229"/>
      <c r="C34" s="229"/>
      <c r="D34" s="229"/>
      <c r="E34" s="230"/>
      <c r="F34" s="22"/>
    </row>
    <row r="35" spans="1:6" s="7" customFormat="1" ht="18" customHeight="1" x14ac:dyDescent="0.2">
      <c r="A35" s="252" t="s">
        <v>75</v>
      </c>
      <c r="B35" s="253"/>
      <c r="C35" s="254"/>
      <c r="D35" s="254"/>
      <c r="E35" s="254"/>
      <c r="F35" s="52"/>
    </row>
    <row r="36" spans="1:6" s="7" customFormat="1" ht="26.25" customHeight="1" x14ac:dyDescent="0.2">
      <c r="A36" s="293"/>
      <c r="B36" s="276" t="s">
        <v>51</v>
      </c>
      <c r="C36" s="172"/>
      <c r="D36" s="173"/>
      <c r="E36" s="47" t="s">
        <v>33</v>
      </c>
      <c r="F36" s="52"/>
    </row>
    <row r="37" spans="1:6" ht="12.75" customHeight="1" x14ac:dyDescent="0.2">
      <c r="A37" s="286"/>
      <c r="B37" s="274" t="s">
        <v>134</v>
      </c>
      <c r="C37" s="226"/>
      <c r="D37" s="275"/>
      <c r="E37" s="95"/>
      <c r="F37" s="22"/>
    </row>
    <row r="38" spans="1:6" ht="12.75" customHeight="1" x14ac:dyDescent="0.2">
      <c r="A38" s="286"/>
      <c r="B38" s="273" t="s">
        <v>134</v>
      </c>
      <c r="C38" s="223"/>
      <c r="D38" s="269"/>
      <c r="E38" s="80"/>
      <c r="F38" s="22"/>
    </row>
    <row r="39" spans="1:6" ht="12.75" customHeight="1" x14ac:dyDescent="0.2">
      <c r="A39" s="286"/>
      <c r="B39" s="273" t="s">
        <v>134</v>
      </c>
      <c r="C39" s="223"/>
      <c r="D39" s="269"/>
      <c r="E39" s="80"/>
      <c r="F39" s="22"/>
    </row>
    <row r="40" spans="1:6" x14ac:dyDescent="0.2">
      <c r="A40" s="286"/>
      <c r="B40" s="273" t="s">
        <v>135</v>
      </c>
      <c r="C40" s="223"/>
      <c r="D40" s="269"/>
      <c r="E40" s="80"/>
      <c r="F40" s="22"/>
    </row>
    <row r="41" spans="1:6" x14ac:dyDescent="0.2">
      <c r="A41" s="286"/>
      <c r="B41" s="273" t="s">
        <v>136</v>
      </c>
      <c r="C41" s="223"/>
      <c r="D41" s="269"/>
      <c r="E41" s="80"/>
      <c r="F41" s="22"/>
    </row>
    <row r="42" spans="1:6" x14ac:dyDescent="0.2">
      <c r="A42" s="286"/>
      <c r="B42" s="273" t="s">
        <v>52</v>
      </c>
      <c r="C42" s="223"/>
      <c r="D42" s="269"/>
      <c r="E42" s="80"/>
      <c r="F42" s="22"/>
    </row>
    <row r="43" spans="1:6" x14ac:dyDescent="0.2">
      <c r="A43" s="286"/>
      <c r="B43" s="273" t="s">
        <v>127</v>
      </c>
      <c r="C43" s="223"/>
      <c r="D43" s="269"/>
      <c r="E43" s="80"/>
      <c r="F43" s="22"/>
    </row>
    <row r="44" spans="1:6" x14ac:dyDescent="0.2">
      <c r="A44" s="286"/>
      <c r="B44" s="273" t="s">
        <v>31</v>
      </c>
      <c r="C44" s="223"/>
      <c r="D44" s="269"/>
      <c r="E44" s="80"/>
      <c r="F44" s="22"/>
    </row>
    <row r="45" spans="1:6" x14ac:dyDescent="0.2">
      <c r="A45" s="286"/>
      <c r="B45" s="273" t="s">
        <v>137</v>
      </c>
      <c r="C45" s="223"/>
      <c r="D45" s="269"/>
      <c r="E45" s="80"/>
      <c r="F45" s="22"/>
    </row>
    <row r="46" spans="1:6" ht="12.75" customHeight="1" x14ac:dyDescent="0.2">
      <c r="A46" s="286"/>
      <c r="B46" s="273" t="s">
        <v>138</v>
      </c>
      <c r="C46" s="223"/>
      <c r="D46" s="269"/>
      <c r="E46" s="80"/>
      <c r="F46" s="22"/>
    </row>
    <row r="47" spans="1:6" ht="12.75" customHeight="1" x14ac:dyDescent="0.2">
      <c r="A47" s="287"/>
      <c r="B47" s="294" t="s">
        <v>138</v>
      </c>
      <c r="C47" s="295"/>
      <c r="D47" s="296"/>
      <c r="E47" s="81"/>
      <c r="F47" s="22"/>
    </row>
    <row r="48" spans="1:6" ht="18" customHeight="1" x14ac:dyDescent="0.2">
      <c r="A48" s="248" t="s">
        <v>6</v>
      </c>
      <c r="B48" s="189"/>
      <c r="C48" s="189"/>
      <c r="D48" s="190"/>
      <c r="E48" s="63">
        <f>SUM(E37,E38,E39,E40,E41,E42,E43,E44,E45,E46,E47)</f>
        <v>0</v>
      </c>
      <c r="F48" s="22"/>
    </row>
    <row r="49" spans="1:6" ht="18" customHeight="1" x14ac:dyDescent="0.2">
      <c r="A49" s="255" t="s">
        <v>53</v>
      </c>
      <c r="B49" s="255"/>
      <c r="C49" s="256"/>
      <c r="D49" s="256"/>
      <c r="E49" s="257"/>
      <c r="F49" s="22"/>
    </row>
    <row r="50" spans="1:6" ht="26.25" customHeight="1" x14ac:dyDescent="0.2">
      <c r="A50" s="210" t="s">
        <v>12</v>
      </c>
      <c r="B50" s="211"/>
      <c r="C50" s="27" t="s">
        <v>13</v>
      </c>
      <c r="D50" s="27" t="s">
        <v>14</v>
      </c>
      <c r="E50" s="96" t="s">
        <v>5</v>
      </c>
      <c r="F50" s="22"/>
    </row>
    <row r="51" spans="1:6" x14ac:dyDescent="0.2">
      <c r="A51" s="220" t="s">
        <v>54</v>
      </c>
      <c r="B51" s="221"/>
      <c r="C51" s="29"/>
      <c r="D51" s="29"/>
      <c r="E51" s="97"/>
      <c r="F51" s="22"/>
    </row>
    <row r="52" spans="1:6" x14ac:dyDescent="0.2">
      <c r="A52" s="178" t="s">
        <v>55</v>
      </c>
      <c r="B52" s="179"/>
      <c r="C52" s="30"/>
      <c r="D52" s="30"/>
      <c r="E52" s="98"/>
      <c r="F52" s="22"/>
    </row>
    <row r="53" spans="1:6" x14ac:dyDescent="0.2">
      <c r="A53" s="178" t="s">
        <v>56</v>
      </c>
      <c r="B53" s="179"/>
      <c r="C53" s="30"/>
      <c r="D53" s="30"/>
      <c r="E53" s="98"/>
      <c r="F53" s="22"/>
    </row>
    <row r="54" spans="1:6" x14ac:dyDescent="0.2">
      <c r="A54" s="178" t="s">
        <v>57</v>
      </c>
      <c r="B54" s="179"/>
      <c r="C54" s="30"/>
      <c r="D54" s="30" t="s">
        <v>38</v>
      </c>
      <c r="E54" s="98"/>
      <c r="F54" s="22"/>
    </row>
    <row r="55" spans="1:6" x14ac:dyDescent="0.2">
      <c r="A55" s="178" t="s">
        <v>58</v>
      </c>
      <c r="B55" s="179"/>
      <c r="C55" s="30"/>
      <c r="D55" s="30" t="s">
        <v>38</v>
      </c>
      <c r="E55" s="98"/>
      <c r="F55" s="51"/>
    </row>
    <row r="56" spans="1:6" x14ac:dyDescent="0.2">
      <c r="A56" s="186" t="s">
        <v>59</v>
      </c>
      <c r="B56" s="187"/>
      <c r="C56" s="32"/>
      <c r="D56" s="32"/>
      <c r="E56" s="99"/>
      <c r="F56" s="22"/>
    </row>
    <row r="57" spans="1:6" ht="18" customHeight="1" x14ac:dyDescent="0.2">
      <c r="A57" s="265" t="s">
        <v>22</v>
      </c>
      <c r="B57" s="265"/>
      <c r="C57" s="267"/>
      <c r="D57" s="281"/>
      <c r="E57" s="63">
        <f>SUM(E51,E52,E53,E54,E55,E56)</f>
        <v>0</v>
      </c>
      <c r="F57" s="22"/>
    </row>
    <row r="58" spans="1:6" ht="18" customHeight="1" x14ac:dyDescent="0.2">
      <c r="A58" s="282" t="s">
        <v>60</v>
      </c>
      <c r="B58" s="283"/>
      <c r="C58" s="283"/>
      <c r="D58" s="283"/>
      <c r="E58" s="23">
        <f>SUM(E19,E25,E31,E48,E57)</f>
        <v>0</v>
      </c>
      <c r="F58" s="22"/>
    </row>
    <row r="59" spans="1:6" ht="18" customHeight="1" x14ac:dyDescent="0.2">
      <c r="A59" s="197" t="s">
        <v>61</v>
      </c>
      <c r="B59" s="233"/>
      <c r="C59" s="244"/>
      <c r="D59" s="244"/>
      <c r="E59" s="233"/>
      <c r="F59" s="22"/>
    </row>
    <row r="60" spans="1:6" ht="26.25" customHeight="1" x14ac:dyDescent="0.2">
      <c r="A60" s="284"/>
      <c r="B60" s="285"/>
      <c r="C60" s="27" t="s">
        <v>13</v>
      </c>
      <c r="D60" s="27" t="s">
        <v>14</v>
      </c>
      <c r="E60" s="100" t="s">
        <v>5</v>
      </c>
      <c r="F60" s="22"/>
    </row>
    <row r="61" spans="1:6" x14ac:dyDescent="0.2">
      <c r="A61" s="286"/>
      <c r="B61" s="207"/>
      <c r="C61" s="29"/>
      <c r="D61" s="29"/>
      <c r="E61" s="97"/>
      <c r="F61" s="22"/>
    </row>
    <row r="62" spans="1:6" x14ac:dyDescent="0.2">
      <c r="A62" s="286"/>
      <c r="B62" s="207"/>
      <c r="C62" s="30"/>
      <c r="D62" s="30"/>
      <c r="E62" s="98"/>
      <c r="F62" s="22"/>
    </row>
    <row r="63" spans="1:6" x14ac:dyDescent="0.2">
      <c r="A63" s="286"/>
      <c r="B63" s="207"/>
      <c r="C63" s="32"/>
      <c r="D63" s="32"/>
      <c r="E63" s="99"/>
      <c r="F63" s="22"/>
    </row>
    <row r="64" spans="1:6" ht="18" customHeight="1" x14ac:dyDescent="0.2">
      <c r="A64" s="287"/>
      <c r="B64" s="225"/>
      <c r="C64" s="290" t="s">
        <v>25</v>
      </c>
      <c r="D64" s="291"/>
      <c r="E64" s="82">
        <f>SUM(E61,E62,E63)</f>
        <v>0</v>
      </c>
      <c r="F64" s="22"/>
    </row>
    <row r="65" spans="1:6" ht="18" customHeight="1" x14ac:dyDescent="0.2">
      <c r="A65" s="282" t="s">
        <v>62</v>
      </c>
      <c r="B65" s="282"/>
      <c r="C65" s="292"/>
      <c r="D65" s="292"/>
      <c r="E65" s="23">
        <f>E58+E64</f>
        <v>0</v>
      </c>
      <c r="F65" s="22"/>
    </row>
    <row r="66" spans="1:6" ht="12.75" customHeight="1" x14ac:dyDescent="0.2">
      <c r="A66" s="288"/>
      <c r="B66" s="288"/>
      <c r="C66" s="288"/>
      <c r="D66" s="288"/>
      <c r="E66" s="288"/>
    </row>
    <row r="67" spans="1:6" ht="95.25" customHeight="1" x14ac:dyDescent="0.2">
      <c r="A67" s="162" t="s">
        <v>158</v>
      </c>
      <c r="B67" s="162"/>
      <c r="C67" s="162"/>
      <c r="D67" s="162"/>
      <c r="E67" s="162"/>
    </row>
    <row r="68" spans="1:6" ht="18" customHeight="1" x14ac:dyDescent="0.2">
      <c r="A68" s="194" t="s">
        <v>87</v>
      </c>
      <c r="B68" s="195"/>
      <c r="C68" s="195"/>
      <c r="D68" s="195"/>
      <c r="E68" s="196"/>
    </row>
    <row r="69" spans="1:6" ht="41.25" customHeight="1" x14ac:dyDescent="0.2">
      <c r="A69" s="197" t="s">
        <v>83</v>
      </c>
      <c r="B69" s="197"/>
      <c r="C69" s="11" t="s">
        <v>82</v>
      </c>
      <c r="D69" s="11" t="s">
        <v>84</v>
      </c>
      <c r="E69" s="11" t="s">
        <v>85</v>
      </c>
    </row>
    <row r="70" spans="1:6" ht="28.5" customHeight="1" x14ac:dyDescent="0.2">
      <c r="A70" s="277" t="s">
        <v>155</v>
      </c>
      <c r="B70" s="277"/>
      <c r="C70" s="35"/>
      <c r="D70" s="57">
        <v>0</v>
      </c>
      <c r="E70" s="73" t="e">
        <f>D70/C$12</f>
        <v>#DIV/0!</v>
      </c>
    </row>
    <row r="71" spans="1:6" ht="27" customHeight="1" x14ac:dyDescent="0.2">
      <c r="A71" s="268" t="s">
        <v>151</v>
      </c>
      <c r="B71" s="268"/>
      <c r="C71" s="29"/>
      <c r="D71" s="64">
        <v>0</v>
      </c>
      <c r="E71" s="74" t="e">
        <f t="shared" ref="E71:E80" si="0">D71/C$12</f>
        <v>#DIV/0!</v>
      </c>
    </row>
    <row r="72" spans="1:6" ht="27.75" customHeight="1" x14ac:dyDescent="0.2">
      <c r="A72" s="278" t="s">
        <v>152</v>
      </c>
      <c r="B72" s="278"/>
      <c r="C72" s="30"/>
      <c r="D72" s="58">
        <v>0</v>
      </c>
      <c r="E72" s="74" t="e">
        <f t="shared" si="0"/>
        <v>#DIV/0!</v>
      </c>
    </row>
    <row r="73" spans="1:6" ht="27.75" customHeight="1" x14ac:dyDescent="0.2">
      <c r="A73" s="279" t="s">
        <v>153</v>
      </c>
      <c r="B73" s="280"/>
      <c r="C73" s="30"/>
      <c r="D73" s="58">
        <v>0</v>
      </c>
      <c r="E73" s="74" t="e">
        <f t="shared" si="0"/>
        <v>#DIV/0!</v>
      </c>
    </row>
    <row r="74" spans="1:6" x14ac:dyDescent="0.2">
      <c r="A74" s="271"/>
      <c r="B74" s="271"/>
      <c r="C74" s="30"/>
      <c r="D74" s="58">
        <v>0</v>
      </c>
      <c r="E74" s="121" t="e">
        <f t="shared" si="0"/>
        <v>#DIV/0!</v>
      </c>
    </row>
    <row r="75" spans="1:6" x14ac:dyDescent="0.2">
      <c r="A75" s="271"/>
      <c r="B75" s="271"/>
      <c r="C75" s="30"/>
      <c r="D75" s="58">
        <v>0</v>
      </c>
      <c r="E75" s="122" t="e">
        <f t="shared" si="0"/>
        <v>#DIV/0!</v>
      </c>
    </row>
    <row r="76" spans="1:6" x14ac:dyDescent="0.2">
      <c r="A76" s="289"/>
      <c r="B76" s="289"/>
      <c r="C76" s="30"/>
      <c r="D76" s="58">
        <v>0</v>
      </c>
      <c r="E76" s="122" t="e">
        <f t="shared" si="0"/>
        <v>#DIV/0!</v>
      </c>
    </row>
    <row r="77" spans="1:6" x14ac:dyDescent="0.2">
      <c r="A77" s="223"/>
      <c r="B77" s="269"/>
      <c r="C77" s="30"/>
      <c r="D77" s="58">
        <v>0</v>
      </c>
      <c r="E77" s="122" t="e">
        <f t="shared" si="0"/>
        <v>#DIV/0!</v>
      </c>
    </row>
    <row r="78" spans="1:6" x14ac:dyDescent="0.2">
      <c r="A78" s="170"/>
      <c r="B78" s="170"/>
      <c r="C78" s="30"/>
      <c r="D78" s="58">
        <v>0</v>
      </c>
      <c r="E78" s="122" t="e">
        <f t="shared" si="0"/>
        <v>#DIV/0!</v>
      </c>
    </row>
    <row r="79" spans="1:6" x14ac:dyDescent="0.2">
      <c r="A79" s="270"/>
      <c r="B79" s="269"/>
      <c r="C79" s="39"/>
      <c r="D79" s="65">
        <v>0</v>
      </c>
      <c r="E79" s="122" t="e">
        <f t="shared" si="0"/>
        <v>#DIV/0!</v>
      </c>
    </row>
    <row r="80" spans="1:6" x14ac:dyDescent="0.2">
      <c r="A80" s="193"/>
      <c r="B80" s="193"/>
      <c r="C80" s="32"/>
      <c r="D80" s="62">
        <v>0</v>
      </c>
      <c r="E80" s="75" t="e">
        <f t="shared" si="0"/>
        <v>#DIV/0!</v>
      </c>
    </row>
    <row r="81" spans="1:5" ht="18" customHeight="1" x14ac:dyDescent="0.2">
      <c r="A81" s="188" t="s">
        <v>86</v>
      </c>
      <c r="B81" s="189"/>
      <c r="C81" s="190"/>
      <c r="D81" s="23">
        <f>SUM(D70:D80)</f>
        <v>0</v>
      </c>
      <c r="E81" s="24" t="e">
        <f>D81/C$12</f>
        <v>#DIV/0!</v>
      </c>
    </row>
    <row r="84" spans="1:5" ht="16.5" customHeight="1" x14ac:dyDescent="0.2">
      <c r="A84" s="46" t="s">
        <v>139</v>
      </c>
      <c r="B84" s="159" t="s">
        <v>119</v>
      </c>
      <c r="C84" s="154"/>
      <c r="D84" s="158"/>
      <c r="E84" s="158"/>
    </row>
    <row r="85" spans="1:5" x14ac:dyDescent="0.2">
      <c r="A85" s="155" t="s">
        <v>109</v>
      </c>
      <c r="B85" s="152" t="s">
        <v>120</v>
      </c>
      <c r="C85" s="154"/>
      <c r="D85" s="158"/>
      <c r="E85" s="158"/>
    </row>
    <row r="86" spans="1:5" x14ac:dyDescent="0.2">
      <c r="A86" s="155"/>
      <c r="B86" s="157"/>
      <c r="C86" s="157"/>
      <c r="D86" s="158"/>
      <c r="E86" s="158"/>
    </row>
    <row r="87" spans="1:5" x14ac:dyDescent="0.2">
      <c r="A87" s="155"/>
      <c r="B87" s="168" t="s">
        <v>121</v>
      </c>
      <c r="C87" s="168"/>
      <c r="D87" s="169"/>
      <c r="E87" s="169"/>
    </row>
    <row r="88" spans="1:5" x14ac:dyDescent="0.2">
      <c r="A88" s="12"/>
      <c r="B88" s="152" t="s">
        <v>122</v>
      </c>
      <c r="C88" s="153"/>
      <c r="D88" s="154"/>
      <c r="E88" s="154"/>
    </row>
    <row r="89" spans="1:5" x14ac:dyDescent="0.2">
      <c r="A89" s="155" t="s">
        <v>112</v>
      </c>
      <c r="B89" s="157"/>
      <c r="C89" s="158"/>
      <c r="D89" s="158"/>
      <c r="E89" s="158"/>
    </row>
    <row r="90" spans="1:5" x14ac:dyDescent="0.2">
      <c r="A90" s="156"/>
      <c r="B90" s="159" t="s">
        <v>167</v>
      </c>
      <c r="C90" s="159"/>
      <c r="D90" s="160"/>
      <c r="E90" s="160"/>
    </row>
    <row r="91" spans="1:5" x14ac:dyDescent="0.2">
      <c r="A91" s="155" t="s">
        <v>107</v>
      </c>
      <c r="B91" s="181"/>
      <c r="C91" s="158"/>
      <c r="D91" s="158"/>
      <c r="E91" s="158"/>
    </row>
    <row r="92" spans="1:5" x14ac:dyDescent="0.2">
      <c r="A92" s="156"/>
      <c r="B92" s="182" t="s">
        <v>124</v>
      </c>
      <c r="C92" s="158"/>
      <c r="D92" s="158"/>
      <c r="E92" s="158"/>
    </row>
    <row r="93" spans="1:5" x14ac:dyDescent="0.2">
      <c r="A93" s="152" t="s">
        <v>125</v>
      </c>
      <c r="B93" s="154"/>
      <c r="C93" s="154"/>
      <c r="D93" s="154"/>
      <c r="E93" s="154"/>
    </row>
    <row r="94" spans="1:5" ht="12.75" customHeight="1" x14ac:dyDescent="0.2">
      <c r="B94" s="13"/>
      <c r="C94" s="15"/>
    </row>
    <row r="95" spans="1:5" x14ac:dyDescent="0.2">
      <c r="A95" s="156"/>
      <c r="B95" s="180"/>
      <c r="C95" s="180"/>
      <c r="D95" s="180"/>
      <c r="E95" s="180"/>
    </row>
    <row r="96" spans="1:5" x14ac:dyDescent="0.2">
      <c r="A96" s="180"/>
      <c r="B96" s="159"/>
      <c r="C96" s="154"/>
      <c r="D96" s="158"/>
      <c r="E96" s="158"/>
    </row>
    <row r="97" spans="1:5" x14ac:dyDescent="0.2">
      <c r="A97" s="155"/>
      <c r="B97" s="152"/>
      <c r="C97" s="154"/>
      <c r="D97" s="158"/>
      <c r="E97" s="158"/>
    </row>
    <row r="98" spans="1:5" x14ac:dyDescent="0.2">
      <c r="A98" s="155"/>
      <c r="B98" s="157"/>
      <c r="C98" s="157"/>
      <c r="D98" s="158"/>
      <c r="E98" s="158"/>
    </row>
    <row r="99" spans="1:5" x14ac:dyDescent="0.2">
      <c r="A99" s="155"/>
      <c r="B99" s="168"/>
      <c r="C99" s="168"/>
      <c r="D99" s="169"/>
      <c r="E99" s="169"/>
    </row>
    <row r="100" spans="1:5" x14ac:dyDescent="0.2">
      <c r="A100" s="12"/>
      <c r="B100" s="152"/>
      <c r="C100" s="153"/>
      <c r="D100" s="154"/>
      <c r="E100" s="154"/>
    </row>
    <row r="101" spans="1:5" x14ac:dyDescent="0.2">
      <c r="A101" s="155"/>
      <c r="B101" s="157"/>
      <c r="C101" s="158"/>
      <c r="D101" s="158"/>
      <c r="E101" s="158"/>
    </row>
    <row r="102" spans="1:5" x14ac:dyDescent="0.2">
      <c r="A102" s="156"/>
      <c r="B102" s="159"/>
      <c r="C102" s="159"/>
      <c r="D102" s="160"/>
      <c r="E102" s="160"/>
    </row>
    <row r="103" spans="1:5" x14ac:dyDescent="0.2">
      <c r="A103" s="155"/>
      <c r="B103" s="181"/>
      <c r="C103" s="158"/>
      <c r="D103" s="158"/>
      <c r="E103" s="158"/>
    </row>
    <row r="104" spans="1:5" x14ac:dyDescent="0.2">
      <c r="A104" s="156"/>
      <c r="B104" s="182"/>
      <c r="C104" s="158"/>
      <c r="D104" s="158"/>
      <c r="E104" s="158"/>
    </row>
    <row r="105" spans="1:5" x14ac:dyDescent="0.2">
      <c r="A105" s="152"/>
      <c r="B105" s="154"/>
      <c r="C105" s="154"/>
      <c r="D105" s="154"/>
      <c r="E105" s="154"/>
    </row>
    <row r="106" spans="1:5" x14ac:dyDescent="0.2">
      <c r="B106" s="13"/>
      <c r="C106" s="15"/>
    </row>
  </sheetData>
  <protectedRanges>
    <protectedRange sqref="B87 B99 B90 B102 B92 B104" name="Range1_2"/>
  </protectedRanges>
  <mergeCells count="115">
    <mergeCell ref="A91:A92"/>
    <mergeCell ref="B91:E91"/>
    <mergeCell ref="B92:E92"/>
    <mergeCell ref="A93:E93"/>
    <mergeCell ref="A95:A96"/>
    <mergeCell ref="B95:E95"/>
    <mergeCell ref="B96:E96"/>
    <mergeCell ref="A105:E105"/>
    <mergeCell ref="A97:A99"/>
    <mergeCell ref="B97:E97"/>
    <mergeCell ref="B98:E98"/>
    <mergeCell ref="B99:E99"/>
    <mergeCell ref="B100:E100"/>
    <mergeCell ref="A101:A102"/>
    <mergeCell ref="B101:E101"/>
    <mergeCell ref="B102:E102"/>
    <mergeCell ref="A103:A104"/>
    <mergeCell ref="B103:E103"/>
    <mergeCell ref="B104:E104"/>
    <mergeCell ref="A7:E7"/>
    <mergeCell ref="A36:A47"/>
    <mergeCell ref="B40:D40"/>
    <mergeCell ref="B41:D41"/>
    <mergeCell ref="B42:D42"/>
    <mergeCell ref="B43:D43"/>
    <mergeCell ref="B44:D44"/>
    <mergeCell ref="B45:D45"/>
    <mergeCell ref="B47:D47"/>
    <mergeCell ref="A28:B28"/>
    <mergeCell ref="A8:E8"/>
    <mergeCell ref="A30:B30"/>
    <mergeCell ref="A31:D31"/>
    <mergeCell ref="A32:C32"/>
    <mergeCell ref="A66:E66"/>
    <mergeCell ref="A59:E59"/>
    <mergeCell ref="A85:A87"/>
    <mergeCell ref="B85:E85"/>
    <mergeCell ref="B86:E86"/>
    <mergeCell ref="B87:E87"/>
    <mergeCell ref="B88:E88"/>
    <mergeCell ref="A89:A90"/>
    <mergeCell ref="B89:E89"/>
    <mergeCell ref="B90:E90"/>
    <mergeCell ref="B84:E84"/>
    <mergeCell ref="A81:C81"/>
    <mergeCell ref="A68:E68"/>
    <mergeCell ref="A67:E67"/>
    <mergeCell ref="A80:B80"/>
    <mergeCell ref="A76:B76"/>
    <mergeCell ref="C64:D64"/>
    <mergeCell ref="A65:D65"/>
    <mergeCell ref="C3:D3"/>
    <mergeCell ref="A71:B71"/>
    <mergeCell ref="A77:B77"/>
    <mergeCell ref="A79:B79"/>
    <mergeCell ref="A75:B75"/>
    <mergeCell ref="C5:D5"/>
    <mergeCell ref="C6:D6"/>
    <mergeCell ref="B46:D46"/>
    <mergeCell ref="A54:B54"/>
    <mergeCell ref="A52:B52"/>
    <mergeCell ref="A56:B56"/>
    <mergeCell ref="B37:D37"/>
    <mergeCell ref="B38:D38"/>
    <mergeCell ref="B39:D39"/>
    <mergeCell ref="B36:D36"/>
    <mergeCell ref="A78:B78"/>
    <mergeCell ref="A74:B74"/>
    <mergeCell ref="A69:B69"/>
    <mergeCell ref="A70:B70"/>
    <mergeCell ref="A72:B72"/>
    <mergeCell ref="A73:B73"/>
    <mergeCell ref="A57:D57"/>
    <mergeCell ref="A58:D58"/>
    <mergeCell ref="A60:B64"/>
    <mergeCell ref="A55:B55"/>
    <mergeCell ref="A48:D48"/>
    <mergeCell ref="A33:E33"/>
    <mergeCell ref="A35:E35"/>
    <mergeCell ref="A51:B51"/>
    <mergeCell ref="A53:B53"/>
    <mergeCell ref="A49:E49"/>
    <mergeCell ref="A50:B50"/>
    <mergeCell ref="E11:E12"/>
    <mergeCell ref="A15:D15"/>
    <mergeCell ref="A16:D16"/>
    <mergeCell ref="A17:D17"/>
    <mergeCell ref="A19:D19"/>
    <mergeCell ref="A25:D25"/>
    <mergeCell ref="A26:E26"/>
    <mergeCell ref="A27:B27"/>
    <mergeCell ref="A1:E1"/>
    <mergeCell ref="A10:E10"/>
    <mergeCell ref="A13:E13"/>
    <mergeCell ref="A34:E34"/>
    <mergeCell ref="C24:D24"/>
    <mergeCell ref="A14:E14"/>
    <mergeCell ref="C21:D21"/>
    <mergeCell ref="C23:D23"/>
    <mergeCell ref="A18:D18"/>
    <mergeCell ref="A24:B24"/>
    <mergeCell ref="A23:B23"/>
    <mergeCell ref="A22:B22"/>
    <mergeCell ref="A20:E20"/>
    <mergeCell ref="A21:B21"/>
    <mergeCell ref="C22:D22"/>
    <mergeCell ref="A29:B29"/>
    <mergeCell ref="C2:D2"/>
    <mergeCell ref="C4:D4"/>
    <mergeCell ref="A6:B6"/>
    <mergeCell ref="A9:E9"/>
    <mergeCell ref="A2:B2"/>
    <mergeCell ref="A3:B3"/>
    <mergeCell ref="A4:B4"/>
    <mergeCell ref="A5:B5"/>
  </mergeCells>
  <phoneticPr fontId="2" type="noConversion"/>
  <printOptions horizontalCentered="1"/>
  <pageMargins left="0.16" right="1.65" top="0.54" bottom="0.5" header="0.16" footer="0.5"/>
  <pageSetup scale="60" fitToWidth="2" orientation="portrait" r:id="rId1"/>
  <headerFooter alignWithMargins="0">
    <oddHeader>&amp;L&amp;G&amp;R&amp;"Arial,Gras"FINAL COST DOCUMENT:
SUMMARY OF FINANCIERS &amp; TOTAL GOVERNMENT ASSISTANCE FORM 
CONVERGENT - PRODUCTION TV</oddHeader>
  </headerFooter>
  <rowBreaks count="1" manualBreakCount="1">
    <brk id="65" max="4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view="pageLayout" topLeftCell="A4" zoomScaleNormal="100" workbookViewId="0">
      <selection sqref="A1:E1"/>
    </sheetView>
  </sheetViews>
  <sheetFormatPr baseColWidth="10" defaultColWidth="9.140625" defaultRowHeight="12.75" x14ac:dyDescent="0.2"/>
  <cols>
    <col min="1" max="1" width="19.140625" style="1" customWidth="1"/>
    <col min="2" max="2" width="21.5703125" style="1" customWidth="1"/>
    <col min="3" max="3" width="37.28515625" style="1" customWidth="1"/>
    <col min="4" max="4" width="37.140625" style="1" customWidth="1"/>
    <col min="5" max="5" width="18.42578125" style="1" customWidth="1"/>
    <col min="6" max="16384" width="9.140625" style="1"/>
  </cols>
  <sheetData>
    <row r="1" spans="1:8" ht="42.75" customHeight="1" x14ac:dyDescent="0.2">
      <c r="A1" s="204" t="s">
        <v>81</v>
      </c>
      <c r="B1" s="204"/>
      <c r="C1" s="204"/>
      <c r="D1" s="204"/>
      <c r="E1" s="204"/>
    </row>
    <row r="2" spans="1:8" ht="18" customHeight="1" x14ac:dyDescent="0.2">
      <c r="A2" s="222" t="s">
        <v>76</v>
      </c>
      <c r="B2" s="222"/>
      <c r="C2" s="226"/>
      <c r="D2" s="226"/>
      <c r="E2" s="21"/>
    </row>
    <row r="3" spans="1:8" ht="18" customHeight="1" x14ac:dyDescent="0.2">
      <c r="A3" s="222" t="s">
        <v>77</v>
      </c>
      <c r="B3" s="222"/>
      <c r="C3" s="223"/>
      <c r="D3" s="223"/>
    </row>
    <row r="4" spans="1:8" ht="18" customHeight="1" x14ac:dyDescent="0.2">
      <c r="A4" s="222" t="s">
        <v>78</v>
      </c>
      <c r="B4" s="222"/>
      <c r="C4" s="223"/>
      <c r="D4" s="223"/>
    </row>
    <row r="5" spans="1:8" ht="18" customHeight="1" x14ac:dyDescent="0.2">
      <c r="A5" s="222" t="s">
        <v>79</v>
      </c>
      <c r="B5" s="222"/>
      <c r="C5" s="223"/>
      <c r="D5" s="223"/>
    </row>
    <row r="6" spans="1:8" ht="17.25" customHeight="1" x14ac:dyDescent="0.2">
      <c r="A6" s="222" t="s">
        <v>133</v>
      </c>
      <c r="B6" s="222"/>
      <c r="C6" s="272"/>
      <c r="D6" s="179"/>
    </row>
    <row r="7" spans="1:8" ht="17.25" customHeight="1" x14ac:dyDescent="0.2">
      <c r="A7" s="224"/>
      <c r="B7" s="225"/>
      <c r="C7" s="225"/>
      <c r="D7" s="225"/>
      <c r="E7" s="225"/>
    </row>
    <row r="8" spans="1:8" ht="69.75" customHeight="1" x14ac:dyDescent="0.2">
      <c r="A8" s="161" t="s">
        <v>91</v>
      </c>
      <c r="B8" s="161"/>
      <c r="C8" s="161"/>
      <c r="D8" s="161"/>
      <c r="E8" s="161"/>
    </row>
    <row r="9" spans="1:8" s="2" customFormat="1" ht="21" customHeight="1" x14ac:dyDescent="0.25">
      <c r="A9" s="323" t="s">
        <v>132</v>
      </c>
      <c r="B9" s="323"/>
      <c r="C9" s="323"/>
      <c r="D9" s="323"/>
      <c r="E9" s="323"/>
    </row>
    <row r="10" spans="1:8" s="4" customFormat="1" ht="18" customHeight="1" x14ac:dyDescent="0.25">
      <c r="A10" s="163" t="s">
        <v>0</v>
      </c>
      <c r="B10" s="163"/>
      <c r="C10" s="163"/>
      <c r="D10" s="163"/>
      <c r="E10" s="163"/>
      <c r="G10" s="49"/>
      <c r="H10" s="49"/>
    </row>
    <row r="11" spans="1:8" s="70" customFormat="1" ht="53.25" customHeight="1" thickBot="1" x14ac:dyDescent="0.25">
      <c r="A11" s="86" t="s">
        <v>1</v>
      </c>
      <c r="B11" s="87" t="s">
        <v>27</v>
      </c>
      <c r="C11" s="87" t="s">
        <v>2</v>
      </c>
      <c r="D11" s="66" t="s">
        <v>41</v>
      </c>
      <c r="E11" s="266"/>
      <c r="G11" s="72"/>
      <c r="H11" s="88"/>
    </row>
    <row r="12" spans="1:8" s="5" customFormat="1" ht="18" customHeight="1" x14ac:dyDescent="0.2">
      <c r="A12" s="76"/>
      <c r="B12" s="26"/>
      <c r="C12" s="26"/>
      <c r="D12" s="41"/>
      <c r="E12" s="266"/>
    </row>
    <row r="13" spans="1:8" s="5" customFormat="1" ht="18" customHeight="1" x14ac:dyDescent="0.25">
      <c r="A13" s="166" t="s">
        <v>28</v>
      </c>
      <c r="B13" s="166"/>
      <c r="C13" s="166"/>
      <c r="D13" s="167"/>
      <c r="E13" s="167"/>
    </row>
    <row r="14" spans="1:8" s="7" customFormat="1" ht="18" customHeight="1" x14ac:dyDescent="0.2">
      <c r="A14" s="197" t="s">
        <v>29</v>
      </c>
      <c r="B14" s="233"/>
      <c r="C14" s="233"/>
      <c r="D14" s="233"/>
      <c r="E14" s="233"/>
    </row>
    <row r="15" spans="1:8" ht="26.25" customHeight="1" x14ac:dyDescent="0.2">
      <c r="A15" s="293"/>
      <c r="B15" s="316"/>
      <c r="C15" s="276" t="s">
        <v>30</v>
      </c>
      <c r="D15" s="190"/>
      <c r="E15" s="47" t="s">
        <v>5</v>
      </c>
    </row>
    <row r="16" spans="1:8" ht="15.75" customHeight="1" x14ac:dyDescent="0.2">
      <c r="A16" s="286"/>
      <c r="B16" s="317"/>
      <c r="C16" s="273" t="s">
        <v>126</v>
      </c>
      <c r="D16" s="269"/>
      <c r="E16" s="77"/>
    </row>
    <row r="17" spans="1:5" ht="15.75" customHeight="1" x14ac:dyDescent="0.2">
      <c r="A17" s="286"/>
      <c r="B17" s="317"/>
      <c r="C17" s="273" t="s">
        <v>126</v>
      </c>
      <c r="D17" s="269"/>
      <c r="E17" s="77"/>
    </row>
    <row r="18" spans="1:5" ht="15.75" customHeight="1" x14ac:dyDescent="0.2">
      <c r="A18" s="286"/>
      <c r="B18" s="317"/>
      <c r="C18" s="273" t="s">
        <v>126</v>
      </c>
      <c r="D18" s="269"/>
      <c r="E18" s="77"/>
    </row>
    <row r="19" spans="1:5" ht="15.75" customHeight="1" x14ac:dyDescent="0.2">
      <c r="A19" s="286"/>
      <c r="B19" s="317"/>
      <c r="C19" s="319" t="s">
        <v>52</v>
      </c>
      <c r="D19" s="269"/>
      <c r="E19" s="54"/>
    </row>
    <row r="20" spans="1:5" ht="15.75" customHeight="1" x14ac:dyDescent="0.2">
      <c r="A20" s="286"/>
      <c r="B20" s="317"/>
      <c r="C20" s="273" t="s">
        <v>127</v>
      </c>
      <c r="D20" s="269"/>
      <c r="E20" s="54"/>
    </row>
    <row r="21" spans="1:5" ht="15.75" customHeight="1" x14ac:dyDescent="0.2">
      <c r="A21" s="286"/>
      <c r="B21" s="317"/>
      <c r="C21" s="273" t="s">
        <v>31</v>
      </c>
      <c r="D21" s="269"/>
      <c r="E21" s="54"/>
    </row>
    <row r="22" spans="1:5" ht="15.75" customHeight="1" x14ac:dyDescent="0.2">
      <c r="A22" s="286"/>
      <c r="B22" s="317"/>
      <c r="C22" s="273" t="s">
        <v>128</v>
      </c>
      <c r="D22" s="269"/>
      <c r="E22" s="54"/>
    </row>
    <row r="23" spans="1:5" ht="18" customHeight="1" x14ac:dyDescent="0.2">
      <c r="A23" s="287"/>
      <c r="B23" s="318"/>
      <c r="C23" s="294" t="s">
        <v>129</v>
      </c>
      <c r="D23" s="296"/>
      <c r="E23" s="78"/>
    </row>
    <row r="24" spans="1:5" s="7" customFormat="1" ht="18" customHeight="1" x14ac:dyDescent="0.2">
      <c r="A24" s="248" t="s">
        <v>32</v>
      </c>
      <c r="B24" s="321"/>
      <c r="C24" s="321"/>
      <c r="D24" s="322"/>
      <c r="E24" s="56">
        <f ca="1">SUM(E15:E24)</f>
        <v>0</v>
      </c>
    </row>
    <row r="25" spans="1:5" s="5" customFormat="1" ht="18" customHeight="1" x14ac:dyDescent="0.2">
      <c r="A25" s="197" t="s">
        <v>101</v>
      </c>
      <c r="B25" s="233"/>
      <c r="C25" s="233"/>
      <c r="D25" s="233"/>
      <c r="E25" s="233"/>
    </row>
    <row r="26" spans="1:5" ht="26.25" customHeight="1" x14ac:dyDescent="0.2">
      <c r="A26" s="234" t="s">
        <v>43</v>
      </c>
      <c r="B26" s="320"/>
      <c r="C26" s="234" t="s">
        <v>102</v>
      </c>
      <c r="D26" s="235"/>
      <c r="E26" s="27" t="s">
        <v>5</v>
      </c>
    </row>
    <row r="27" spans="1:5" x14ac:dyDescent="0.2">
      <c r="A27" s="220"/>
      <c r="B27" s="221"/>
      <c r="C27" s="220"/>
      <c r="D27" s="242"/>
      <c r="E27" s="79"/>
    </row>
    <row r="28" spans="1:5" x14ac:dyDescent="0.2">
      <c r="A28" s="270"/>
      <c r="B28" s="223"/>
      <c r="C28" s="270"/>
      <c r="D28" s="269"/>
      <c r="E28" s="79"/>
    </row>
    <row r="29" spans="1:5" x14ac:dyDescent="0.2">
      <c r="A29" s="270"/>
      <c r="B29" s="223"/>
      <c r="C29" s="270"/>
      <c r="D29" s="269"/>
      <c r="E29" s="79"/>
    </row>
    <row r="30" spans="1:5" x14ac:dyDescent="0.2">
      <c r="A30" s="270"/>
      <c r="B30" s="223"/>
      <c r="C30" s="270"/>
      <c r="D30" s="269"/>
      <c r="E30" s="79"/>
    </row>
    <row r="31" spans="1:5" x14ac:dyDescent="0.2">
      <c r="A31" s="178"/>
      <c r="B31" s="179"/>
      <c r="C31" s="178"/>
      <c r="D31" s="236"/>
      <c r="E31" s="80"/>
    </row>
    <row r="32" spans="1:5" x14ac:dyDescent="0.2">
      <c r="A32" s="186"/>
      <c r="B32" s="187"/>
      <c r="C32" s="231"/>
      <c r="D32" s="232"/>
      <c r="E32" s="81"/>
    </row>
    <row r="33" spans="1:5" ht="18" customHeight="1" x14ac:dyDescent="0.2">
      <c r="A33" s="265" t="s">
        <v>45</v>
      </c>
      <c r="B33" s="265"/>
      <c r="C33" s="265"/>
      <c r="D33" s="265"/>
      <c r="E33" s="63">
        <f>SUM(E27:E32)</f>
        <v>0</v>
      </c>
    </row>
    <row r="34" spans="1:5" ht="18" customHeight="1" x14ac:dyDescent="0.2">
      <c r="A34" s="197" t="s">
        <v>105</v>
      </c>
      <c r="B34" s="197"/>
      <c r="C34" s="257"/>
      <c r="D34" s="257"/>
      <c r="E34" s="257"/>
    </row>
    <row r="35" spans="1:5" ht="41.25" customHeight="1" x14ac:dyDescent="0.2">
      <c r="A35" s="307"/>
      <c r="B35" s="304" t="s">
        <v>13</v>
      </c>
      <c r="C35" s="190"/>
      <c r="D35" s="27" t="s">
        <v>131</v>
      </c>
      <c r="E35" s="27" t="s">
        <v>5</v>
      </c>
    </row>
    <row r="36" spans="1:5" x14ac:dyDescent="0.2">
      <c r="A36" s="286"/>
      <c r="B36" s="313"/>
      <c r="C36" s="314"/>
      <c r="D36" s="45"/>
      <c r="E36" s="58"/>
    </row>
    <row r="37" spans="1:5" x14ac:dyDescent="0.2">
      <c r="A37" s="286"/>
      <c r="B37" s="305"/>
      <c r="C37" s="306"/>
      <c r="D37" s="31"/>
      <c r="E37" s="65"/>
    </row>
    <row r="38" spans="1:5" x14ac:dyDescent="0.2">
      <c r="A38" s="286"/>
      <c r="B38" s="305"/>
      <c r="C38" s="306"/>
      <c r="D38" s="31"/>
      <c r="E38" s="65"/>
    </row>
    <row r="39" spans="1:5" x14ac:dyDescent="0.2">
      <c r="A39" s="286"/>
      <c r="B39" s="305"/>
      <c r="C39" s="306"/>
      <c r="D39" s="31"/>
      <c r="E39" s="65"/>
    </row>
    <row r="40" spans="1:5" x14ac:dyDescent="0.2">
      <c r="A40" s="286"/>
      <c r="B40" s="305"/>
      <c r="C40" s="306"/>
      <c r="D40" s="30"/>
      <c r="E40" s="64"/>
    </row>
    <row r="41" spans="1:5" x14ac:dyDescent="0.2">
      <c r="A41" s="286"/>
      <c r="B41" s="273" t="s">
        <v>34</v>
      </c>
      <c r="C41" s="315"/>
      <c r="D41" s="30"/>
      <c r="E41" s="58"/>
    </row>
    <row r="42" spans="1:5" x14ac:dyDescent="0.2">
      <c r="A42" s="286"/>
      <c r="B42" s="262" t="s">
        <v>35</v>
      </c>
      <c r="C42" s="308"/>
      <c r="D42" s="30"/>
      <c r="E42" s="58"/>
    </row>
    <row r="43" spans="1:5" x14ac:dyDescent="0.2">
      <c r="A43" s="286"/>
      <c r="B43" s="262" t="s">
        <v>104</v>
      </c>
      <c r="C43" s="308"/>
      <c r="D43" s="30"/>
      <c r="E43" s="58"/>
    </row>
    <row r="44" spans="1:5" x14ac:dyDescent="0.2">
      <c r="A44" s="286"/>
      <c r="B44" s="262" t="s">
        <v>36</v>
      </c>
      <c r="C44" s="308"/>
      <c r="D44" s="30"/>
      <c r="E44" s="58"/>
    </row>
    <row r="45" spans="1:5" x14ac:dyDescent="0.2">
      <c r="A45" s="286"/>
      <c r="B45" s="237" t="s">
        <v>36</v>
      </c>
      <c r="C45" s="312"/>
      <c r="D45" s="32"/>
      <c r="E45" s="65"/>
    </row>
    <row r="46" spans="1:5" x14ac:dyDescent="0.2">
      <c r="A46" s="286"/>
      <c r="B46" s="311" t="s">
        <v>37</v>
      </c>
      <c r="C46" s="311"/>
      <c r="D46" s="6"/>
      <c r="E46" s="83"/>
    </row>
    <row r="47" spans="1:5" x14ac:dyDescent="0.2">
      <c r="A47" s="286"/>
      <c r="B47" s="309" t="s">
        <v>130</v>
      </c>
      <c r="C47" s="310"/>
      <c r="D47" s="29"/>
      <c r="E47" s="64"/>
    </row>
    <row r="48" spans="1:5" ht="12.75" customHeight="1" x14ac:dyDescent="0.2">
      <c r="A48" s="286"/>
      <c r="B48" s="309" t="s">
        <v>130</v>
      </c>
      <c r="C48" s="310"/>
      <c r="D48" s="30"/>
      <c r="E48" s="58"/>
    </row>
    <row r="49" spans="1:6" ht="18" customHeight="1" x14ac:dyDescent="0.2">
      <c r="A49" s="265" t="s">
        <v>103</v>
      </c>
      <c r="B49" s="265"/>
      <c r="C49" s="265"/>
      <c r="D49" s="265"/>
      <c r="E49" s="63">
        <f>SUM(E36:E48)</f>
        <v>0</v>
      </c>
    </row>
    <row r="50" spans="1:6" ht="18" customHeight="1" x14ac:dyDescent="0.2">
      <c r="A50" s="282" t="s">
        <v>23</v>
      </c>
      <c r="B50" s="283"/>
      <c r="C50" s="283"/>
      <c r="D50" s="283"/>
      <c r="E50" s="23">
        <f ca="1">E24+E33+E49</f>
        <v>0</v>
      </c>
    </row>
    <row r="51" spans="1:6" ht="18" customHeight="1" x14ac:dyDescent="0.2">
      <c r="A51" s="197" t="s">
        <v>39</v>
      </c>
      <c r="B51" s="233"/>
      <c r="C51" s="233"/>
      <c r="D51" s="233"/>
      <c r="E51" s="233"/>
    </row>
    <row r="52" spans="1:6" ht="26.25" customHeight="1" x14ac:dyDescent="0.2">
      <c r="A52" s="266"/>
      <c r="B52" s="211"/>
      <c r="C52" s="33" t="s">
        <v>13</v>
      </c>
      <c r="D52" s="34" t="s">
        <v>14</v>
      </c>
      <c r="E52" s="84" t="s">
        <v>5</v>
      </c>
    </row>
    <row r="53" spans="1:6" x14ac:dyDescent="0.2">
      <c r="A53" s="266"/>
      <c r="B53" s="211"/>
      <c r="C53" s="42"/>
      <c r="D53" s="35"/>
      <c r="E53" s="57"/>
    </row>
    <row r="54" spans="1:6" x14ac:dyDescent="0.2">
      <c r="A54" s="266"/>
      <c r="B54" s="211"/>
      <c r="C54" s="28"/>
      <c r="D54" s="30"/>
      <c r="E54" s="58"/>
    </row>
    <row r="55" spans="1:6" ht="12.75" customHeight="1" x14ac:dyDescent="0.2">
      <c r="A55" s="266"/>
      <c r="B55" s="211"/>
      <c r="C55" s="40"/>
      <c r="D55" s="32"/>
      <c r="E55" s="62"/>
      <c r="F55" s="21"/>
    </row>
    <row r="56" spans="1:6" ht="18" customHeight="1" x14ac:dyDescent="0.2">
      <c r="A56" s="266"/>
      <c r="B56" s="211"/>
      <c r="C56" s="302" t="s">
        <v>25</v>
      </c>
      <c r="D56" s="281"/>
      <c r="E56" s="85">
        <f>E53+E54+E55</f>
        <v>0</v>
      </c>
      <c r="F56" s="21"/>
    </row>
    <row r="57" spans="1:6" ht="18" customHeight="1" x14ac:dyDescent="0.2">
      <c r="A57" s="282" t="s">
        <v>26</v>
      </c>
      <c r="B57" s="282"/>
      <c r="C57" s="282"/>
      <c r="D57" s="282"/>
      <c r="E57" s="25">
        <f ca="1">E50+E56</f>
        <v>0</v>
      </c>
    </row>
    <row r="58" spans="1:6" s="7" customFormat="1" x14ac:dyDescent="0.2">
      <c r="A58" s="16"/>
      <c r="B58" s="16"/>
      <c r="C58" s="16"/>
      <c r="D58" s="16"/>
      <c r="E58" s="17"/>
    </row>
    <row r="59" spans="1:6" s="7" customFormat="1" x14ac:dyDescent="0.2">
      <c r="A59" s="18"/>
      <c r="B59" s="18"/>
      <c r="C59" s="18"/>
      <c r="D59" s="18"/>
      <c r="E59" s="19"/>
    </row>
    <row r="60" spans="1:6" ht="79.5" customHeight="1" x14ac:dyDescent="0.2">
      <c r="A60" s="162" t="s">
        <v>159</v>
      </c>
      <c r="B60" s="162"/>
      <c r="C60" s="162"/>
      <c r="D60" s="162"/>
      <c r="E60" s="162"/>
    </row>
    <row r="61" spans="1:6" ht="18" customHeight="1" x14ac:dyDescent="0.2">
      <c r="A61" s="194" t="s">
        <v>87</v>
      </c>
      <c r="B61" s="195"/>
      <c r="C61" s="195"/>
      <c r="D61" s="195"/>
      <c r="E61" s="196"/>
    </row>
    <row r="62" spans="1:6" ht="41.25" customHeight="1" x14ac:dyDescent="0.2">
      <c r="A62" s="197" t="s">
        <v>83</v>
      </c>
      <c r="B62" s="197"/>
      <c r="C62" s="11" t="s">
        <v>82</v>
      </c>
      <c r="D62" s="11" t="s">
        <v>84</v>
      </c>
      <c r="E62" s="11" t="s">
        <v>85</v>
      </c>
    </row>
    <row r="63" spans="1:6" ht="27" customHeight="1" x14ac:dyDescent="0.2">
      <c r="A63" s="277" t="s">
        <v>155</v>
      </c>
      <c r="B63" s="277"/>
      <c r="C63" s="35"/>
      <c r="D63" s="57"/>
      <c r="E63" s="73" t="e">
        <f>D63/C$12</f>
        <v>#DIV/0!</v>
      </c>
    </row>
    <row r="64" spans="1:6" ht="26.25" customHeight="1" x14ac:dyDescent="0.2">
      <c r="A64" s="268" t="s">
        <v>151</v>
      </c>
      <c r="B64" s="268"/>
      <c r="C64" s="30"/>
      <c r="D64" s="58"/>
      <c r="E64" s="74" t="e">
        <f>D64/C$12</f>
        <v>#DIV/0!</v>
      </c>
    </row>
    <row r="65" spans="1:5" ht="29.25" customHeight="1" x14ac:dyDescent="0.2">
      <c r="A65" s="278" t="s">
        <v>152</v>
      </c>
      <c r="B65" s="278"/>
      <c r="C65" s="30"/>
      <c r="D65" s="58"/>
      <c r="E65" s="74" t="e">
        <f t="shared" ref="E65:E71" si="0">D65/C$12</f>
        <v>#DIV/0!</v>
      </c>
    </row>
    <row r="66" spans="1:5" ht="30.75" customHeight="1" x14ac:dyDescent="0.2">
      <c r="A66" s="279" t="s">
        <v>153</v>
      </c>
      <c r="B66" s="280"/>
      <c r="C66" s="30"/>
      <c r="D66" s="58"/>
      <c r="E66" s="74" t="e">
        <f t="shared" si="0"/>
        <v>#DIV/0!</v>
      </c>
    </row>
    <row r="67" spans="1:5" x14ac:dyDescent="0.2">
      <c r="A67" s="170"/>
      <c r="B67" s="170"/>
      <c r="C67" s="30"/>
      <c r="D67" s="58"/>
      <c r="E67" s="74" t="e">
        <f t="shared" si="0"/>
        <v>#DIV/0!</v>
      </c>
    </row>
    <row r="68" spans="1:5" x14ac:dyDescent="0.2">
      <c r="A68" s="170"/>
      <c r="B68" s="170"/>
      <c r="C68" s="30"/>
      <c r="D68" s="58"/>
      <c r="E68" s="74" t="e">
        <f t="shared" si="0"/>
        <v>#DIV/0!</v>
      </c>
    </row>
    <row r="69" spans="1:5" x14ac:dyDescent="0.2">
      <c r="A69" s="170"/>
      <c r="B69" s="170"/>
      <c r="C69" s="30"/>
      <c r="D69" s="58"/>
      <c r="E69" s="74" t="e">
        <f t="shared" si="0"/>
        <v>#DIV/0!</v>
      </c>
    </row>
    <row r="70" spans="1:5" x14ac:dyDescent="0.2">
      <c r="A70" s="170"/>
      <c r="B70" s="170"/>
      <c r="C70" s="30"/>
      <c r="D70" s="58"/>
      <c r="E70" s="74" t="e">
        <f t="shared" si="0"/>
        <v>#DIV/0!</v>
      </c>
    </row>
    <row r="71" spans="1:5" x14ac:dyDescent="0.2">
      <c r="A71" s="170"/>
      <c r="B71" s="170"/>
      <c r="C71" s="30"/>
      <c r="D71" s="58"/>
      <c r="E71" s="74" t="e">
        <f t="shared" si="0"/>
        <v>#DIV/0!</v>
      </c>
    </row>
    <row r="72" spans="1:5" x14ac:dyDescent="0.2">
      <c r="A72" s="193"/>
      <c r="B72" s="193"/>
      <c r="C72" s="32"/>
      <c r="D72" s="62"/>
      <c r="E72" s="75" t="e">
        <f>D72/C$12</f>
        <v>#DIV/0!</v>
      </c>
    </row>
    <row r="73" spans="1:5" ht="18" customHeight="1" x14ac:dyDescent="0.2">
      <c r="A73" s="188" t="s">
        <v>86</v>
      </c>
      <c r="B73" s="189"/>
      <c r="C73" s="190"/>
      <c r="D73" s="23" t="e">
        <f>SUM(D63,D64,D65,D66,,D67,D68,D69,D70,#REF!,#REF!,#REF!,D71,D72)</f>
        <v>#REF!</v>
      </c>
      <c r="E73" s="24" t="e">
        <f>D73/C$12</f>
        <v>#REF!</v>
      </c>
    </row>
    <row r="77" spans="1:5" x14ac:dyDescent="0.2">
      <c r="A77" s="156" t="s">
        <v>106</v>
      </c>
      <c r="B77" s="180"/>
      <c r="C77" s="180"/>
      <c r="D77" s="180"/>
      <c r="E77" s="180"/>
    </row>
    <row r="78" spans="1:5" x14ac:dyDescent="0.2">
      <c r="A78" s="180"/>
      <c r="B78" s="159" t="s">
        <v>119</v>
      </c>
      <c r="C78" s="154"/>
      <c r="D78" s="158"/>
      <c r="E78" s="158"/>
    </row>
    <row r="79" spans="1:5" x14ac:dyDescent="0.2">
      <c r="A79" s="155" t="s">
        <v>109</v>
      </c>
      <c r="B79" s="152" t="s">
        <v>120</v>
      </c>
      <c r="C79" s="154"/>
      <c r="D79" s="158"/>
      <c r="E79" s="158"/>
    </row>
    <row r="80" spans="1:5" x14ac:dyDescent="0.2">
      <c r="A80" s="155"/>
      <c r="B80" s="157"/>
      <c r="C80" s="157"/>
      <c r="D80" s="158"/>
      <c r="E80" s="158"/>
    </row>
    <row r="81" spans="1:5" x14ac:dyDescent="0.2">
      <c r="A81" s="155"/>
      <c r="B81" s="168" t="s">
        <v>121</v>
      </c>
      <c r="C81" s="168"/>
      <c r="D81" s="169"/>
      <c r="E81" s="169"/>
    </row>
    <row r="82" spans="1:5" x14ac:dyDescent="0.2">
      <c r="A82" s="12"/>
      <c r="B82" s="152" t="s">
        <v>122</v>
      </c>
      <c r="C82" s="153"/>
      <c r="D82" s="154"/>
      <c r="E82" s="154"/>
    </row>
    <row r="83" spans="1:5" x14ac:dyDescent="0.2">
      <c r="A83" s="155" t="s">
        <v>112</v>
      </c>
      <c r="B83" s="157"/>
      <c r="C83" s="158"/>
      <c r="D83" s="158"/>
      <c r="E83" s="158"/>
    </row>
    <row r="84" spans="1:5" x14ac:dyDescent="0.2">
      <c r="A84" s="156"/>
      <c r="B84" s="159" t="s">
        <v>123</v>
      </c>
      <c r="C84" s="159"/>
      <c r="D84" s="160"/>
      <c r="E84" s="160"/>
    </row>
    <row r="85" spans="1:5" x14ac:dyDescent="0.2">
      <c r="A85" s="155" t="s">
        <v>107</v>
      </c>
      <c r="B85" s="181"/>
      <c r="C85" s="158"/>
      <c r="D85" s="158"/>
      <c r="E85" s="158"/>
    </row>
    <row r="86" spans="1:5" x14ac:dyDescent="0.2">
      <c r="A86" s="156"/>
      <c r="B86" s="182" t="s">
        <v>124</v>
      </c>
      <c r="C86" s="158"/>
      <c r="D86" s="158"/>
      <c r="E86" s="158"/>
    </row>
    <row r="87" spans="1:5" x14ac:dyDescent="0.2">
      <c r="A87" s="152" t="s">
        <v>125</v>
      </c>
      <c r="B87" s="154"/>
      <c r="C87" s="154"/>
      <c r="D87" s="154"/>
      <c r="E87" s="154"/>
    </row>
    <row r="88" spans="1:5" x14ac:dyDescent="0.2">
      <c r="B88" s="13"/>
      <c r="C88" s="15"/>
    </row>
    <row r="89" spans="1:5" x14ac:dyDescent="0.2">
      <c r="B89" s="14"/>
    </row>
  </sheetData>
  <protectedRanges>
    <protectedRange sqref="B81 B84 B86" name="Range1_2"/>
  </protectedRanges>
  <mergeCells count="96">
    <mergeCell ref="A85:A86"/>
    <mergeCell ref="B85:E85"/>
    <mergeCell ref="B86:E86"/>
    <mergeCell ref="A79:A81"/>
    <mergeCell ref="B79:E79"/>
    <mergeCell ref="B80:E80"/>
    <mergeCell ref="B81:E81"/>
    <mergeCell ref="A83:A84"/>
    <mergeCell ref="B83:E83"/>
    <mergeCell ref="B84:E84"/>
    <mergeCell ref="C23:D23"/>
    <mergeCell ref="A29:B29"/>
    <mergeCell ref="C26:D26"/>
    <mergeCell ref="A77:A78"/>
    <mergeCell ref="B77:E77"/>
    <mergeCell ref="B78:E78"/>
    <mergeCell ref="A63:B63"/>
    <mergeCell ref="A64:B64"/>
    <mergeCell ref="A67:B67"/>
    <mergeCell ref="A68:B68"/>
    <mergeCell ref="C27:D27"/>
    <mergeCell ref="C31:D31"/>
    <mergeCell ref="C32:D32"/>
    <mergeCell ref="A33:D33"/>
    <mergeCell ref="A27:B27"/>
    <mergeCell ref="A31:B31"/>
    <mergeCell ref="C5:D5"/>
    <mergeCell ref="A13:E13"/>
    <mergeCell ref="A9:E9"/>
    <mergeCell ref="A14:E14"/>
    <mergeCell ref="E11:E12"/>
    <mergeCell ref="C21:D21"/>
    <mergeCell ref="C6:D6"/>
    <mergeCell ref="C17:D17"/>
    <mergeCell ref="A71:B71"/>
    <mergeCell ref="A62:B62"/>
    <mergeCell ref="C18:D18"/>
    <mergeCell ref="A15:B23"/>
    <mergeCell ref="C15:D15"/>
    <mergeCell ref="C19:D19"/>
    <mergeCell ref="C20:D20"/>
    <mergeCell ref="C22:D22"/>
    <mergeCell ref="A69:B69"/>
    <mergeCell ref="A70:B70"/>
    <mergeCell ref="A26:B26"/>
    <mergeCell ref="A34:E34"/>
    <mergeCell ref="A24:D24"/>
    <mergeCell ref="A4:B4"/>
    <mergeCell ref="C4:D4"/>
    <mergeCell ref="A5:B5"/>
    <mergeCell ref="B82:E82"/>
    <mergeCell ref="A87:E87"/>
    <mergeCell ref="A7:E7"/>
    <mergeCell ref="A8:E8"/>
    <mergeCell ref="A65:B65"/>
    <mergeCell ref="A66:B66"/>
    <mergeCell ref="A73:C73"/>
    <mergeCell ref="A72:B72"/>
    <mergeCell ref="A6:B6"/>
    <mergeCell ref="A10:E10"/>
    <mergeCell ref="A61:E61"/>
    <mergeCell ref="C16:D16"/>
    <mergeCell ref="A25:E25"/>
    <mergeCell ref="A1:E1"/>
    <mergeCell ref="A2:B2"/>
    <mergeCell ref="C2:D2"/>
    <mergeCell ref="A3:B3"/>
    <mergeCell ref="C3:D3"/>
    <mergeCell ref="A32:B32"/>
    <mergeCell ref="A28:B28"/>
    <mergeCell ref="A30:B30"/>
    <mergeCell ref="C28:D28"/>
    <mergeCell ref="C29:D29"/>
    <mergeCell ref="C30:D30"/>
    <mergeCell ref="A49:D49"/>
    <mergeCell ref="B35:C35"/>
    <mergeCell ref="B38:C38"/>
    <mergeCell ref="B37:C37"/>
    <mergeCell ref="A35:A48"/>
    <mergeCell ref="B43:C43"/>
    <mergeCell ref="B47:C47"/>
    <mergeCell ref="B48:C48"/>
    <mergeCell ref="B46:C46"/>
    <mergeCell ref="B45:C45"/>
    <mergeCell ref="B44:C44"/>
    <mergeCell ref="B36:C36"/>
    <mergeCell ref="B39:C39"/>
    <mergeCell ref="B40:C40"/>
    <mergeCell ref="B41:C41"/>
    <mergeCell ref="B42:C42"/>
    <mergeCell ref="A60:E60"/>
    <mergeCell ref="A57:D57"/>
    <mergeCell ref="A50:D50"/>
    <mergeCell ref="A51:E51"/>
    <mergeCell ref="A52:B56"/>
    <mergeCell ref="C56:D56"/>
  </mergeCells>
  <phoneticPr fontId="2" type="noConversion"/>
  <printOptions horizontalCentered="1"/>
  <pageMargins left="0.22" right="1.5572916666666667" top="0.56999999999999995" bottom="0.75" header="0.17" footer="0.5"/>
  <pageSetup scale="65" orientation="portrait" r:id="rId1"/>
  <headerFooter alignWithMargins="0">
    <oddHeader>&amp;L&amp;G&amp;R&amp;"Arial,Gras"FINAL COST DOCUMENT:
SUMMARY OF FINANCIERS &amp; TOTAL GOVERNMENT ASSISTANCE FORM
CONVERGENT - PRODUCTION DM</oddHeader>
  </headerFooter>
  <rowBreaks count="1" manualBreakCount="1">
    <brk id="58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zoomScaleNormal="100" workbookViewId="0">
      <selection activeCell="K8" sqref="K8"/>
    </sheetView>
  </sheetViews>
  <sheetFormatPr baseColWidth="10" defaultColWidth="9.140625" defaultRowHeight="12.75" x14ac:dyDescent="0.2"/>
  <cols>
    <col min="1" max="2" width="19.140625" style="1" customWidth="1"/>
    <col min="3" max="3" width="28.140625" style="1" customWidth="1"/>
    <col min="4" max="4" width="24.28515625" style="1" customWidth="1"/>
    <col min="5" max="5" width="18.42578125" style="1" customWidth="1"/>
    <col min="6" max="16384" width="9.140625" style="1"/>
  </cols>
  <sheetData>
    <row r="1" spans="1:9" ht="42.75" customHeight="1" x14ac:dyDescent="0.2">
      <c r="A1" s="204" t="s">
        <v>99</v>
      </c>
      <c r="B1" s="204"/>
      <c r="C1" s="204"/>
      <c r="D1" s="204"/>
      <c r="E1" s="204"/>
    </row>
    <row r="2" spans="1:9" ht="18" customHeight="1" x14ac:dyDescent="0.2">
      <c r="A2" s="222" t="s">
        <v>76</v>
      </c>
      <c r="B2" s="222"/>
      <c r="C2" s="226"/>
      <c r="D2" s="226"/>
    </row>
    <row r="3" spans="1:9" ht="18" customHeight="1" x14ac:dyDescent="0.2">
      <c r="A3" s="222" t="s">
        <v>77</v>
      </c>
      <c r="B3" s="222"/>
      <c r="C3" s="223"/>
      <c r="D3" s="223"/>
    </row>
    <row r="4" spans="1:9" ht="18" customHeight="1" x14ac:dyDescent="0.2">
      <c r="A4" s="222" t="s">
        <v>78</v>
      </c>
      <c r="B4" s="222"/>
      <c r="C4" s="223"/>
      <c r="D4" s="223"/>
    </row>
    <row r="5" spans="1:9" ht="18" customHeight="1" x14ac:dyDescent="0.2">
      <c r="A5" s="222" t="s">
        <v>79</v>
      </c>
      <c r="B5" s="222"/>
      <c r="C5" s="223"/>
      <c r="D5" s="223"/>
    </row>
    <row r="6" spans="1:9" ht="17.25" customHeight="1" x14ac:dyDescent="0.2">
      <c r="A6" s="222" t="s">
        <v>133</v>
      </c>
      <c r="B6" s="222"/>
      <c r="C6" s="179"/>
      <c r="D6" s="272"/>
    </row>
    <row r="7" spans="1:9" ht="17.25" customHeight="1" x14ac:dyDescent="0.2">
      <c r="A7" s="224"/>
      <c r="B7" s="225"/>
      <c r="C7" s="225"/>
      <c r="D7" s="225"/>
      <c r="E7" s="225"/>
    </row>
    <row r="8" spans="1:9" ht="69" customHeight="1" x14ac:dyDescent="0.2">
      <c r="A8" s="161" t="s">
        <v>95</v>
      </c>
      <c r="B8" s="161"/>
      <c r="C8" s="161"/>
      <c r="D8" s="161"/>
      <c r="E8" s="161"/>
    </row>
    <row r="9" spans="1:9" ht="21" customHeight="1" x14ac:dyDescent="0.2">
      <c r="A9" s="171" t="s">
        <v>92</v>
      </c>
      <c r="B9" s="208"/>
      <c r="C9" s="208"/>
      <c r="D9" s="208"/>
      <c r="E9" s="209"/>
      <c r="G9" s="21"/>
      <c r="H9" s="21"/>
      <c r="I9" s="21"/>
    </row>
    <row r="10" spans="1:9" s="2" customFormat="1" ht="18" customHeight="1" x14ac:dyDescent="0.25">
      <c r="A10" s="212" t="s">
        <v>0</v>
      </c>
      <c r="B10" s="213"/>
      <c r="C10" s="213"/>
      <c r="D10" s="213"/>
      <c r="E10" s="214"/>
    </row>
    <row r="11" spans="1:9" s="68" customFormat="1" ht="38.25" thickBot="1" x14ac:dyDescent="0.25">
      <c r="A11" s="108" t="s">
        <v>1</v>
      </c>
      <c r="B11" s="108" t="s">
        <v>40</v>
      </c>
      <c r="C11" s="108" t="s">
        <v>2</v>
      </c>
      <c r="D11" s="116" t="s">
        <v>90</v>
      </c>
      <c r="E11" s="67"/>
      <c r="G11" s="71"/>
      <c r="H11" s="72"/>
      <c r="I11" s="71"/>
    </row>
    <row r="12" spans="1:9" ht="24.75" customHeight="1" x14ac:dyDescent="0.2">
      <c r="A12" s="102"/>
      <c r="B12" s="115"/>
      <c r="C12" s="118"/>
      <c r="D12" s="117"/>
      <c r="E12" s="36"/>
      <c r="G12" s="21"/>
      <c r="H12" s="21"/>
      <c r="I12" s="21"/>
    </row>
    <row r="13" spans="1:9" s="5" customFormat="1" ht="18" customHeight="1" x14ac:dyDescent="0.25">
      <c r="A13" s="217" t="s">
        <v>3</v>
      </c>
      <c r="B13" s="218"/>
      <c r="C13" s="218"/>
      <c r="D13" s="218"/>
      <c r="E13" s="219"/>
    </row>
    <row r="14" spans="1:9" s="5" customFormat="1" ht="18" customHeight="1" x14ac:dyDescent="0.2">
      <c r="A14" s="197" t="s">
        <v>4</v>
      </c>
      <c r="B14" s="233"/>
      <c r="C14" s="233"/>
      <c r="D14" s="233"/>
      <c r="E14" s="233"/>
    </row>
    <row r="15" spans="1:9" s="7" customFormat="1" ht="26.25" customHeight="1" x14ac:dyDescent="0.2">
      <c r="A15" s="258" t="s">
        <v>117</v>
      </c>
      <c r="B15" s="258"/>
      <c r="C15" s="258"/>
      <c r="D15" s="258"/>
      <c r="E15" s="47" t="s">
        <v>5</v>
      </c>
    </row>
    <row r="16" spans="1:9" ht="15.75" customHeight="1" x14ac:dyDescent="0.2">
      <c r="A16" s="309"/>
      <c r="B16" s="327"/>
      <c r="C16" s="327"/>
      <c r="D16" s="328"/>
      <c r="E16" s="53"/>
    </row>
    <row r="17" spans="1:5" ht="15.75" customHeight="1" x14ac:dyDescent="0.2">
      <c r="A17" s="329"/>
      <c r="B17" s="330"/>
      <c r="C17" s="330"/>
      <c r="D17" s="331"/>
      <c r="E17" s="54"/>
    </row>
    <row r="18" spans="1:5" ht="15.75" customHeight="1" x14ac:dyDescent="0.2">
      <c r="A18" s="332"/>
      <c r="B18" s="333"/>
      <c r="C18" s="333"/>
      <c r="D18" s="334"/>
      <c r="E18" s="55"/>
    </row>
    <row r="19" spans="1:5" ht="24.75" customHeight="1" x14ac:dyDescent="0.2">
      <c r="A19" s="265" t="s">
        <v>6</v>
      </c>
      <c r="B19" s="266"/>
      <c r="C19" s="266"/>
      <c r="D19" s="266"/>
      <c r="E19" s="56">
        <f>SUM(E16,E17,E18)</f>
        <v>0</v>
      </c>
    </row>
    <row r="20" spans="1:5" s="7" customFormat="1" ht="18" customHeight="1" x14ac:dyDescent="0.2">
      <c r="A20" s="197" t="s">
        <v>7</v>
      </c>
      <c r="B20" s="233"/>
      <c r="C20" s="233"/>
      <c r="D20" s="233"/>
      <c r="E20" s="233"/>
    </row>
    <row r="21" spans="1:5" s="7" customFormat="1" ht="26.25" customHeight="1" x14ac:dyDescent="0.2">
      <c r="A21" s="293"/>
      <c r="B21" s="337"/>
      <c r="C21" s="324" t="s">
        <v>8</v>
      </c>
      <c r="D21" s="325"/>
      <c r="E21" s="47" t="s">
        <v>5</v>
      </c>
    </row>
    <row r="22" spans="1:5" x14ac:dyDescent="0.2">
      <c r="A22" s="338"/>
      <c r="B22" s="339"/>
      <c r="C22" s="335" t="s">
        <v>145</v>
      </c>
      <c r="D22" s="336"/>
      <c r="E22" s="57"/>
    </row>
    <row r="23" spans="1:5" x14ac:dyDescent="0.2">
      <c r="A23" s="338"/>
      <c r="B23" s="339"/>
      <c r="C23" s="342" t="s">
        <v>146</v>
      </c>
      <c r="D23" s="343"/>
      <c r="E23" s="58"/>
    </row>
    <row r="24" spans="1:5" x14ac:dyDescent="0.2">
      <c r="A24" s="338"/>
      <c r="B24" s="339"/>
      <c r="C24" s="342" t="s">
        <v>146</v>
      </c>
      <c r="D24" s="343"/>
      <c r="E24" s="59"/>
    </row>
    <row r="25" spans="1:5" x14ac:dyDescent="0.2">
      <c r="A25" s="338"/>
      <c r="B25" s="339"/>
      <c r="C25" s="326" t="s">
        <v>9</v>
      </c>
      <c r="D25" s="325"/>
      <c r="E25" s="6"/>
    </row>
    <row r="26" spans="1:5" ht="12.75" customHeight="1" x14ac:dyDescent="0.2">
      <c r="A26" s="338"/>
      <c r="B26" s="339"/>
      <c r="C26" s="335" t="s">
        <v>147</v>
      </c>
      <c r="D26" s="336"/>
      <c r="E26" s="57"/>
    </row>
    <row r="27" spans="1:5" ht="12.75" customHeight="1" x14ac:dyDescent="0.2">
      <c r="A27" s="338"/>
      <c r="B27" s="339"/>
      <c r="C27" s="335" t="s">
        <v>147</v>
      </c>
      <c r="D27" s="336"/>
      <c r="E27" s="60"/>
    </row>
    <row r="28" spans="1:5" x14ac:dyDescent="0.2">
      <c r="A28" s="340"/>
      <c r="B28" s="341"/>
      <c r="C28" s="346" t="s">
        <v>148</v>
      </c>
      <c r="D28" s="347"/>
      <c r="E28" s="59"/>
    </row>
    <row r="29" spans="1:5" ht="18" customHeight="1" x14ac:dyDescent="0.2">
      <c r="A29" s="248" t="s">
        <v>10</v>
      </c>
      <c r="B29" s="189"/>
      <c r="C29" s="189"/>
      <c r="D29" s="190"/>
      <c r="E29" s="48">
        <f>SUM(E22,E23,E24,E26,E28)</f>
        <v>0</v>
      </c>
    </row>
    <row r="30" spans="1:5" ht="18" customHeight="1" x14ac:dyDescent="0.2">
      <c r="A30" s="255" t="s">
        <v>11</v>
      </c>
      <c r="B30" s="255"/>
      <c r="C30" s="257"/>
      <c r="D30" s="257"/>
      <c r="E30" s="257"/>
    </row>
    <row r="31" spans="1:5" ht="26.25" customHeight="1" thickBot="1" x14ac:dyDescent="0.25">
      <c r="A31" s="348" t="s">
        <v>12</v>
      </c>
      <c r="B31" s="349"/>
      <c r="C31" s="3" t="s">
        <v>13</v>
      </c>
      <c r="D31" s="3" t="s">
        <v>14</v>
      </c>
      <c r="E31" s="3" t="s">
        <v>5</v>
      </c>
    </row>
    <row r="32" spans="1:5" ht="12.75" customHeight="1" x14ac:dyDescent="0.2">
      <c r="A32" s="178" t="s">
        <v>19</v>
      </c>
      <c r="B32" s="236"/>
      <c r="C32" s="36"/>
      <c r="D32" s="22"/>
      <c r="E32" s="61"/>
    </row>
    <row r="33" spans="1:5" ht="12.75" customHeight="1" x14ac:dyDescent="0.2">
      <c r="A33" s="178" t="s">
        <v>20</v>
      </c>
      <c r="B33" s="236"/>
      <c r="C33" s="37"/>
      <c r="D33" s="37"/>
      <c r="E33" s="58"/>
    </row>
    <row r="34" spans="1:5" ht="12.75" customHeight="1" x14ac:dyDescent="0.2">
      <c r="A34" s="270" t="s">
        <v>16</v>
      </c>
      <c r="B34" s="269"/>
      <c r="C34" s="37"/>
      <c r="D34" s="37"/>
      <c r="E34" s="58"/>
    </row>
    <row r="35" spans="1:5" ht="12.75" customHeight="1" x14ac:dyDescent="0.2">
      <c r="A35" s="270" t="s">
        <v>16</v>
      </c>
      <c r="B35" s="269"/>
      <c r="C35" s="37"/>
      <c r="D35" s="37"/>
      <c r="E35" s="58"/>
    </row>
    <row r="36" spans="1:5" ht="12.75" customHeight="1" x14ac:dyDescent="0.2">
      <c r="A36" s="270" t="s">
        <v>16</v>
      </c>
      <c r="B36" s="269"/>
      <c r="C36" s="37"/>
      <c r="D36" s="37"/>
      <c r="E36" s="58"/>
    </row>
    <row r="37" spans="1:5" ht="12.75" customHeight="1" x14ac:dyDescent="0.2">
      <c r="A37" s="178" t="s">
        <v>17</v>
      </c>
      <c r="B37" s="236"/>
      <c r="C37" s="37"/>
      <c r="D37" s="37"/>
      <c r="E37" s="58"/>
    </row>
    <row r="38" spans="1:5" ht="12.75" customHeight="1" x14ac:dyDescent="0.2">
      <c r="A38" s="178" t="s">
        <v>17</v>
      </c>
      <c r="B38" s="236"/>
      <c r="C38" s="37"/>
      <c r="D38" s="37"/>
      <c r="E38" s="58"/>
    </row>
    <row r="39" spans="1:5" ht="12.75" customHeight="1" x14ac:dyDescent="0.2">
      <c r="A39" s="178" t="s">
        <v>18</v>
      </c>
      <c r="B39" s="236"/>
      <c r="C39" s="37"/>
      <c r="D39" s="37"/>
      <c r="E39" s="58"/>
    </row>
    <row r="40" spans="1:5" ht="12.75" customHeight="1" x14ac:dyDescent="0.2">
      <c r="A40" s="345" t="s">
        <v>15</v>
      </c>
      <c r="B40" s="345"/>
      <c r="C40" s="37"/>
      <c r="D40" s="37"/>
      <c r="E40" s="58"/>
    </row>
    <row r="41" spans="1:5" ht="12.75" customHeight="1" x14ac:dyDescent="0.2">
      <c r="A41" s="178" t="s">
        <v>21</v>
      </c>
      <c r="B41" s="236"/>
      <c r="C41" s="37"/>
      <c r="D41" s="37"/>
      <c r="E41" s="58"/>
    </row>
    <row r="42" spans="1:5" ht="12.75" customHeight="1" x14ac:dyDescent="0.2">
      <c r="A42" s="178" t="s">
        <v>21</v>
      </c>
      <c r="B42" s="236"/>
      <c r="C42" s="37"/>
      <c r="D42" s="37"/>
      <c r="E42" s="58"/>
    </row>
    <row r="43" spans="1:5" ht="24.75" customHeight="1" x14ac:dyDescent="0.2">
      <c r="A43" s="231" t="s">
        <v>118</v>
      </c>
      <c r="B43" s="232"/>
      <c r="C43" s="38"/>
      <c r="D43" s="38"/>
      <c r="E43" s="62"/>
    </row>
    <row r="44" spans="1:5" ht="18" customHeight="1" x14ac:dyDescent="0.2">
      <c r="A44" s="265" t="s">
        <v>22</v>
      </c>
      <c r="B44" s="265"/>
      <c r="C44" s="265"/>
      <c r="D44" s="265"/>
      <c r="E44" s="63">
        <f>SUM(E32,E33,E34,E35,E36,E37,E38,E39,E40,E41,E42,E43)</f>
        <v>0</v>
      </c>
    </row>
    <row r="45" spans="1:5" ht="18" customHeight="1" x14ac:dyDescent="0.2">
      <c r="A45" s="282" t="s">
        <v>23</v>
      </c>
      <c r="B45" s="283"/>
      <c r="C45" s="283"/>
      <c r="D45" s="283"/>
      <c r="E45" s="8">
        <f>SUM(E19,E29,E44)</f>
        <v>0</v>
      </c>
    </row>
    <row r="46" spans="1:5" ht="18" customHeight="1" x14ac:dyDescent="0.2">
      <c r="A46" s="255" t="s">
        <v>24</v>
      </c>
      <c r="B46" s="255"/>
      <c r="C46" s="257"/>
      <c r="D46" s="257"/>
      <c r="E46" s="257"/>
    </row>
    <row r="47" spans="1:5" ht="26.25" customHeight="1" x14ac:dyDescent="0.2">
      <c r="A47" s="307"/>
      <c r="B47" s="285"/>
      <c r="C47" s="27" t="s">
        <v>13</v>
      </c>
      <c r="D47" s="27" t="s">
        <v>14</v>
      </c>
      <c r="E47" s="27" t="s">
        <v>5</v>
      </c>
    </row>
    <row r="48" spans="1:5" x14ac:dyDescent="0.2">
      <c r="A48" s="286"/>
      <c r="B48" s="207"/>
      <c r="C48" s="29"/>
      <c r="D48" s="29"/>
      <c r="E48" s="64"/>
    </row>
    <row r="49" spans="1:5" x14ac:dyDescent="0.2">
      <c r="A49" s="286"/>
      <c r="B49" s="207"/>
      <c r="C49" s="30"/>
      <c r="D49" s="30"/>
      <c r="E49" s="58"/>
    </row>
    <row r="50" spans="1:5" x14ac:dyDescent="0.2">
      <c r="A50" s="286"/>
      <c r="B50" s="207"/>
      <c r="C50" s="32"/>
      <c r="D50" s="39"/>
      <c r="E50" s="65"/>
    </row>
    <row r="51" spans="1:5" ht="18" customHeight="1" x14ac:dyDescent="0.2">
      <c r="A51" s="248" t="s">
        <v>25</v>
      </c>
      <c r="B51" s="189"/>
      <c r="C51" s="189"/>
      <c r="D51" s="190"/>
      <c r="E51" s="63">
        <f>SUM(E48,E49,E50)</f>
        <v>0</v>
      </c>
    </row>
    <row r="52" spans="1:5" ht="18" customHeight="1" x14ac:dyDescent="0.2">
      <c r="A52" s="188" t="s">
        <v>26</v>
      </c>
      <c r="B52" s="206"/>
      <c r="C52" s="206"/>
      <c r="D52" s="350"/>
      <c r="E52" s="23">
        <f>SUM(E45,E51)</f>
        <v>0</v>
      </c>
    </row>
    <row r="53" spans="1:5" x14ac:dyDescent="0.2">
      <c r="A53" s="285"/>
      <c r="B53" s="285"/>
      <c r="C53" s="285"/>
      <c r="D53" s="285"/>
      <c r="E53" s="285"/>
    </row>
    <row r="54" spans="1:5" x14ac:dyDescent="0.2">
      <c r="A54" s="225"/>
      <c r="B54" s="225"/>
      <c r="C54" s="225"/>
      <c r="D54" s="225"/>
      <c r="E54" s="225"/>
    </row>
    <row r="55" spans="1:5" ht="90.75" customHeight="1" x14ac:dyDescent="0.2">
      <c r="A55" s="162" t="s">
        <v>160</v>
      </c>
      <c r="B55" s="162"/>
      <c r="C55" s="162"/>
      <c r="D55" s="162"/>
      <c r="E55" s="162"/>
    </row>
    <row r="56" spans="1:5" ht="18" customHeight="1" x14ac:dyDescent="0.2">
      <c r="A56" s="194" t="s">
        <v>87</v>
      </c>
      <c r="B56" s="195"/>
      <c r="C56" s="195"/>
      <c r="D56" s="195"/>
      <c r="E56" s="196"/>
    </row>
    <row r="57" spans="1:5" s="70" customFormat="1" ht="53.25" customHeight="1" x14ac:dyDescent="0.2">
      <c r="A57" s="351" t="s">
        <v>83</v>
      </c>
      <c r="B57" s="351"/>
      <c r="C57" s="69" t="s">
        <v>82</v>
      </c>
      <c r="D57" s="69" t="s">
        <v>84</v>
      </c>
      <c r="E57" s="69" t="s">
        <v>85</v>
      </c>
    </row>
    <row r="58" spans="1:5" ht="27" customHeight="1" x14ac:dyDescent="0.2">
      <c r="A58" s="277" t="s">
        <v>155</v>
      </c>
      <c r="B58" s="277"/>
      <c r="C58" s="124"/>
      <c r="D58" s="125"/>
      <c r="E58" s="126" t="e">
        <f>D58/C$12</f>
        <v>#DIV/0!</v>
      </c>
    </row>
    <row r="59" spans="1:5" ht="25.5" customHeight="1" x14ac:dyDescent="0.2">
      <c r="A59" s="268" t="s">
        <v>151</v>
      </c>
      <c r="B59" s="268"/>
      <c r="C59" s="39"/>
      <c r="D59" s="65"/>
      <c r="E59" s="122" t="e">
        <f t="shared" ref="E59:E66" si="0">D59/C$12</f>
        <v>#DIV/0!</v>
      </c>
    </row>
    <row r="60" spans="1:5" ht="26.25" customHeight="1" x14ac:dyDescent="0.2">
      <c r="A60" s="278" t="s">
        <v>152</v>
      </c>
      <c r="B60" s="278"/>
      <c r="C60" s="30"/>
      <c r="D60" s="65"/>
      <c r="E60" s="122" t="e">
        <f t="shared" si="0"/>
        <v>#DIV/0!</v>
      </c>
    </row>
    <row r="61" spans="1:5" ht="33" customHeight="1" x14ac:dyDescent="0.2">
      <c r="A61" s="279" t="s">
        <v>153</v>
      </c>
      <c r="B61" s="280"/>
      <c r="C61" s="36"/>
      <c r="D61" s="65"/>
      <c r="E61" s="74" t="e">
        <f t="shared" si="0"/>
        <v>#DIV/0!</v>
      </c>
    </row>
    <row r="62" spans="1:5" x14ac:dyDescent="0.2">
      <c r="A62" s="170"/>
      <c r="B62" s="170"/>
      <c r="C62" s="39"/>
      <c r="D62" s="65"/>
      <c r="E62" s="74" t="e">
        <f t="shared" si="0"/>
        <v>#DIV/0!</v>
      </c>
    </row>
    <row r="63" spans="1:5" x14ac:dyDescent="0.2">
      <c r="A63" s="345"/>
      <c r="B63" s="345"/>
      <c r="C63" s="39"/>
      <c r="D63" s="65"/>
      <c r="E63" s="121" t="e">
        <f t="shared" si="0"/>
        <v>#DIV/0!</v>
      </c>
    </row>
    <row r="64" spans="1:5" x14ac:dyDescent="0.2">
      <c r="A64" s="344"/>
      <c r="B64" s="344"/>
      <c r="C64" s="39"/>
      <c r="D64" s="65"/>
      <c r="E64" s="122" t="e">
        <f t="shared" si="0"/>
        <v>#DIV/0!</v>
      </c>
    </row>
    <row r="65" spans="1:5" x14ac:dyDescent="0.2">
      <c r="A65" s="344"/>
      <c r="B65" s="344"/>
      <c r="C65" s="30"/>
      <c r="D65" s="65"/>
      <c r="E65" s="122" t="e">
        <f t="shared" si="0"/>
        <v>#DIV/0!</v>
      </c>
    </row>
    <row r="66" spans="1:5" x14ac:dyDescent="0.2">
      <c r="A66" s="344"/>
      <c r="B66" s="344"/>
      <c r="C66" s="36"/>
      <c r="D66" s="65"/>
      <c r="E66" s="122" t="e">
        <f t="shared" si="0"/>
        <v>#DIV/0!</v>
      </c>
    </row>
    <row r="67" spans="1:5" x14ac:dyDescent="0.2">
      <c r="A67" s="165"/>
      <c r="B67" s="165"/>
      <c r="C67" s="32"/>
      <c r="D67" s="62"/>
      <c r="E67" s="75" t="e">
        <f>D67/C$12</f>
        <v>#DIV/0!</v>
      </c>
    </row>
    <row r="68" spans="1:5" ht="18" customHeight="1" x14ac:dyDescent="0.2">
      <c r="A68" s="188" t="s">
        <v>86</v>
      </c>
      <c r="B68" s="189"/>
      <c r="C68" s="190"/>
      <c r="D68" s="23" t="e">
        <f>SUM(D58,D59,D60,D61,,D62,D63,D64,D65,D66,#REF!,#REF!,#REF!,D67)</f>
        <v>#REF!</v>
      </c>
      <c r="E68" s="24" t="e">
        <f>D68/C$12</f>
        <v>#REF!</v>
      </c>
    </row>
    <row r="71" spans="1:5" ht="12.75" customHeight="1" x14ac:dyDescent="0.2">
      <c r="A71" s="156" t="s">
        <v>106</v>
      </c>
      <c r="B71" s="180"/>
      <c r="C71" s="180"/>
      <c r="D71" s="180"/>
      <c r="E71" s="180"/>
    </row>
    <row r="72" spans="1:5" x14ac:dyDescent="0.2">
      <c r="A72" s="180"/>
      <c r="B72" s="159" t="s">
        <v>114</v>
      </c>
      <c r="C72" s="154"/>
      <c r="D72" s="158"/>
      <c r="E72" s="158"/>
    </row>
    <row r="73" spans="1:5" x14ac:dyDescent="0.2">
      <c r="A73" s="155" t="s">
        <v>109</v>
      </c>
      <c r="B73" s="152" t="s">
        <v>113</v>
      </c>
      <c r="C73" s="154"/>
      <c r="D73" s="158"/>
      <c r="E73" s="158"/>
    </row>
    <row r="74" spans="1:5" x14ac:dyDescent="0.2">
      <c r="A74" s="155"/>
      <c r="B74" s="157"/>
      <c r="C74" s="157"/>
      <c r="D74" s="158"/>
      <c r="E74" s="158"/>
    </row>
    <row r="75" spans="1:5" x14ac:dyDescent="0.2">
      <c r="A75" s="155"/>
      <c r="B75" s="168" t="s">
        <v>110</v>
      </c>
      <c r="C75" s="168"/>
      <c r="D75" s="169"/>
      <c r="E75" s="169"/>
    </row>
    <row r="76" spans="1:5" x14ac:dyDescent="0.2">
      <c r="A76" s="12"/>
      <c r="B76" s="152" t="s">
        <v>111</v>
      </c>
      <c r="C76" s="153"/>
      <c r="D76" s="154"/>
      <c r="E76" s="154"/>
    </row>
    <row r="77" spans="1:5" x14ac:dyDescent="0.2">
      <c r="A77" s="155" t="s">
        <v>112</v>
      </c>
      <c r="B77" s="157"/>
      <c r="C77" s="158"/>
      <c r="D77" s="158"/>
      <c r="E77" s="158"/>
    </row>
    <row r="78" spans="1:5" x14ac:dyDescent="0.2">
      <c r="A78" s="156"/>
      <c r="B78" s="159" t="s">
        <v>115</v>
      </c>
      <c r="C78" s="159"/>
      <c r="D78" s="160"/>
      <c r="E78" s="160"/>
    </row>
    <row r="79" spans="1:5" x14ac:dyDescent="0.2">
      <c r="A79" s="155" t="s">
        <v>107</v>
      </c>
      <c r="B79" s="181"/>
      <c r="C79" s="158"/>
      <c r="D79" s="158"/>
      <c r="E79" s="158"/>
    </row>
    <row r="80" spans="1:5" x14ac:dyDescent="0.2">
      <c r="A80" s="156"/>
      <c r="B80" s="182" t="s">
        <v>108</v>
      </c>
      <c r="C80" s="158"/>
      <c r="D80" s="158"/>
      <c r="E80" s="158"/>
    </row>
    <row r="81" spans="1:5" x14ac:dyDescent="0.2">
      <c r="A81" s="152" t="s">
        <v>116</v>
      </c>
      <c r="B81" s="154"/>
      <c r="C81" s="154"/>
      <c r="D81" s="154"/>
      <c r="E81" s="154"/>
    </row>
    <row r="82" spans="1:5" x14ac:dyDescent="0.2">
      <c r="B82" s="13"/>
      <c r="C82" s="15"/>
    </row>
    <row r="83" spans="1:5" ht="12.75" customHeight="1" x14ac:dyDescent="0.2">
      <c r="B83" s="14"/>
    </row>
  </sheetData>
  <protectedRanges>
    <protectedRange sqref="B75 B78 B80" name="Range1_2"/>
  </protectedRanges>
  <mergeCells count="83">
    <mergeCell ref="A7:E7"/>
    <mergeCell ref="A77:A78"/>
    <mergeCell ref="B77:E77"/>
    <mergeCell ref="B78:E78"/>
    <mergeCell ref="C26:D26"/>
    <mergeCell ref="A53:E54"/>
    <mergeCell ref="A45:D45"/>
    <mergeCell ref="A46:E46"/>
    <mergeCell ref="A52:D52"/>
    <mergeCell ref="A38:B38"/>
    <mergeCell ref="A56:E56"/>
    <mergeCell ref="A57:B57"/>
    <mergeCell ref="A39:B39"/>
    <mergeCell ref="A40:B40"/>
    <mergeCell ref="A41:B41"/>
    <mergeCell ref="A47:B50"/>
    <mergeCell ref="A79:A80"/>
    <mergeCell ref="B79:E79"/>
    <mergeCell ref="B80:E80"/>
    <mergeCell ref="A71:A72"/>
    <mergeCell ref="B71:E71"/>
    <mergeCell ref="B72:E72"/>
    <mergeCell ref="A73:A75"/>
    <mergeCell ref="B73:E73"/>
    <mergeCell ref="B74:E74"/>
    <mergeCell ref="B75:E75"/>
    <mergeCell ref="A5:B5"/>
    <mergeCell ref="C5:D5"/>
    <mergeCell ref="B76:E76"/>
    <mergeCell ref="A81:E81"/>
    <mergeCell ref="A6:B6"/>
    <mergeCell ref="C6:D6"/>
    <mergeCell ref="A60:B60"/>
    <mergeCell ref="A61:B61"/>
    <mergeCell ref="A62:B62"/>
    <mergeCell ref="A63:B63"/>
    <mergeCell ref="C28:D28"/>
    <mergeCell ref="A30:E30"/>
    <mergeCell ref="A31:B31"/>
    <mergeCell ref="A32:B32"/>
    <mergeCell ref="A33:B33"/>
    <mergeCell ref="A34:B34"/>
    <mergeCell ref="A1:E1"/>
    <mergeCell ref="A2:B2"/>
    <mergeCell ref="C2:D2"/>
    <mergeCell ref="A3:B3"/>
    <mergeCell ref="C3:D3"/>
    <mergeCell ref="A4:B4"/>
    <mergeCell ref="C4:D4"/>
    <mergeCell ref="A58:B58"/>
    <mergeCell ref="A59:B59"/>
    <mergeCell ref="A68:C68"/>
    <mergeCell ref="A64:B64"/>
    <mergeCell ref="A65:B65"/>
    <mergeCell ref="A66:B66"/>
    <mergeCell ref="A67:B67"/>
    <mergeCell ref="A35:B35"/>
    <mergeCell ref="A36:B36"/>
    <mergeCell ref="A37:B37"/>
    <mergeCell ref="A51:D51"/>
    <mergeCell ref="A42:B42"/>
    <mergeCell ref="A43:B43"/>
    <mergeCell ref="A44:D44"/>
    <mergeCell ref="C25:D25"/>
    <mergeCell ref="A55:E55"/>
    <mergeCell ref="A14:E14"/>
    <mergeCell ref="A15:D15"/>
    <mergeCell ref="A16:D16"/>
    <mergeCell ref="A17:D17"/>
    <mergeCell ref="A18:D18"/>
    <mergeCell ref="A19:D19"/>
    <mergeCell ref="A20:E20"/>
    <mergeCell ref="A29:D29"/>
    <mergeCell ref="C27:D27"/>
    <mergeCell ref="A21:B28"/>
    <mergeCell ref="C22:D22"/>
    <mergeCell ref="C23:D23"/>
    <mergeCell ref="C24:D24"/>
    <mergeCell ref="A8:E8"/>
    <mergeCell ref="A10:E10"/>
    <mergeCell ref="A13:E13"/>
    <mergeCell ref="A9:E9"/>
    <mergeCell ref="C21:D21"/>
  </mergeCells>
  <phoneticPr fontId="2" type="noConversion"/>
  <printOptions horizontalCentered="1"/>
  <pageMargins left="0.16" right="1.8525" top="0.59" bottom="0.38" header="0.16" footer="0.16"/>
  <pageSetup scale="76" orientation="portrait" r:id="rId1"/>
  <headerFooter alignWithMargins="0">
    <oddHeader>&amp;L&amp;G&amp;R&amp;"Arial,Bold"FINAL COST DOCUMENT:
SUMMARY OF FINANCIERS &amp; TOTAL GOVERNMENT ASSISTANCE FORM
EXPERIMENTAL STREAM</oddHeader>
  </headerFooter>
  <rowBreaks count="1" manualBreakCount="1">
    <brk id="53" max="4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Normal="100" workbookViewId="0">
      <selection activeCell="C1" sqref="C1:D1"/>
    </sheetView>
  </sheetViews>
  <sheetFormatPr baseColWidth="10" defaultRowHeight="12.75" x14ac:dyDescent="0.2"/>
  <cols>
    <col min="1" max="1" width="21" customWidth="1"/>
    <col min="2" max="2" width="17.140625" customWidth="1"/>
    <col min="3" max="4" width="29.7109375" customWidth="1"/>
    <col min="5" max="5" width="25.7109375" customWidth="1"/>
  </cols>
  <sheetData>
    <row r="1" spans="1:5" ht="32.25" customHeight="1" x14ac:dyDescent="0.25">
      <c r="A1" s="386" t="s">
        <v>179</v>
      </c>
      <c r="B1" s="387"/>
      <c r="C1" s="388"/>
      <c r="D1" s="388"/>
      <c r="E1" s="129"/>
    </row>
    <row r="2" spans="1:5" ht="21.75" customHeight="1" x14ac:dyDescent="0.25">
      <c r="A2" s="389" t="s">
        <v>77</v>
      </c>
      <c r="B2" s="390"/>
      <c r="C2" s="223"/>
      <c r="D2" s="223"/>
      <c r="E2" s="131"/>
    </row>
    <row r="3" spans="1:5" ht="21.75" customHeight="1" x14ac:dyDescent="0.25">
      <c r="A3" s="389" t="s">
        <v>78</v>
      </c>
      <c r="B3" s="390"/>
      <c r="C3" s="223"/>
      <c r="D3" s="223"/>
      <c r="E3" s="131"/>
    </row>
    <row r="4" spans="1:5" ht="21.75" customHeight="1" x14ac:dyDescent="0.25">
      <c r="A4" s="389" t="s">
        <v>79</v>
      </c>
      <c r="B4" s="390"/>
      <c r="C4" s="223"/>
      <c r="D4" s="223"/>
      <c r="E4" s="131"/>
    </row>
    <row r="5" spans="1:5" ht="33.75" customHeight="1" thickBot="1" x14ac:dyDescent="0.25">
      <c r="A5" s="130"/>
      <c r="B5" s="127"/>
      <c r="C5" s="21"/>
      <c r="D5" s="21"/>
      <c r="E5" s="131"/>
    </row>
    <row r="6" spans="1:5" ht="25.5" customHeight="1" x14ac:dyDescent="0.25">
      <c r="A6" s="391" t="s">
        <v>176</v>
      </c>
      <c r="B6" s="392"/>
      <c r="C6" s="392"/>
      <c r="D6" s="393"/>
      <c r="E6" s="394"/>
    </row>
    <row r="7" spans="1:5" ht="19.5" customHeight="1" x14ac:dyDescent="0.2">
      <c r="A7" s="373" t="s">
        <v>169</v>
      </c>
      <c r="B7" s="233"/>
      <c r="C7" s="233"/>
      <c r="D7" s="233"/>
      <c r="E7" s="374"/>
    </row>
    <row r="8" spans="1:5" ht="23.25" customHeight="1" x14ac:dyDescent="0.2">
      <c r="A8" s="395" t="s">
        <v>172</v>
      </c>
      <c r="B8" s="258"/>
      <c r="C8" s="258"/>
      <c r="D8" s="258"/>
      <c r="E8" s="132" t="s">
        <v>5</v>
      </c>
    </row>
    <row r="9" spans="1:5" ht="24.75" customHeight="1" x14ac:dyDescent="0.2">
      <c r="A9" s="370"/>
      <c r="B9" s="371"/>
      <c r="C9" s="371"/>
      <c r="D9" s="371"/>
      <c r="E9" s="133"/>
    </row>
    <row r="10" spans="1:5" ht="24.75" customHeight="1" x14ac:dyDescent="0.2">
      <c r="A10" s="370"/>
      <c r="B10" s="371"/>
      <c r="C10" s="371"/>
      <c r="D10" s="371"/>
      <c r="E10" s="133"/>
    </row>
    <row r="11" spans="1:5" ht="19.5" customHeight="1" x14ac:dyDescent="0.2">
      <c r="A11" s="372" t="s">
        <v>170</v>
      </c>
      <c r="B11" s="266"/>
      <c r="C11" s="266"/>
      <c r="D11" s="266"/>
      <c r="E11" s="134">
        <f>SUM(E9:E10)</f>
        <v>0</v>
      </c>
    </row>
    <row r="12" spans="1:5" ht="19.5" customHeight="1" x14ac:dyDescent="0.2">
      <c r="A12" s="373" t="s">
        <v>161</v>
      </c>
      <c r="B12" s="233"/>
      <c r="C12" s="233"/>
      <c r="D12" s="233"/>
      <c r="E12" s="374"/>
    </row>
    <row r="13" spans="1:5" ht="25.5" customHeight="1" x14ac:dyDescent="0.2">
      <c r="A13" s="376" t="s">
        <v>163</v>
      </c>
      <c r="B13" s="377"/>
      <c r="C13" s="377"/>
      <c r="D13" s="378" t="s">
        <v>163</v>
      </c>
      <c r="E13" s="132" t="s">
        <v>5</v>
      </c>
    </row>
    <row r="14" spans="1:5" ht="35.25" customHeight="1" x14ac:dyDescent="0.2">
      <c r="A14" s="149"/>
      <c r="B14" s="148"/>
      <c r="C14" s="128"/>
      <c r="D14" s="151" t="s">
        <v>180</v>
      </c>
      <c r="E14" s="133"/>
    </row>
    <row r="15" spans="1:5" ht="24" customHeight="1" x14ac:dyDescent="0.2">
      <c r="A15" s="147"/>
      <c r="B15" s="224" t="s">
        <v>162</v>
      </c>
      <c r="C15" s="225"/>
      <c r="D15" s="318"/>
      <c r="E15" s="145">
        <f>E14</f>
        <v>0</v>
      </c>
    </row>
    <row r="16" spans="1:5" ht="19.5" customHeight="1" x14ac:dyDescent="0.2">
      <c r="A16" s="373" t="s">
        <v>11</v>
      </c>
      <c r="B16" s="233"/>
      <c r="C16" s="233"/>
      <c r="D16" s="233"/>
      <c r="E16" s="374"/>
    </row>
    <row r="17" spans="1:5" ht="18" customHeight="1" x14ac:dyDescent="0.2">
      <c r="A17" s="375" t="s">
        <v>178</v>
      </c>
      <c r="B17" s="266"/>
      <c r="C17" s="304" t="s">
        <v>13</v>
      </c>
      <c r="D17" s="381"/>
      <c r="E17" s="132" t="s">
        <v>5</v>
      </c>
    </row>
    <row r="18" spans="1:5" ht="25.5" customHeight="1" x14ac:dyDescent="0.2">
      <c r="A18" s="384" t="s">
        <v>175</v>
      </c>
      <c r="B18" s="385"/>
      <c r="C18" s="382"/>
      <c r="D18" s="383"/>
      <c r="E18" s="133"/>
    </row>
    <row r="19" spans="1:5" ht="25.5" customHeight="1" x14ac:dyDescent="0.2">
      <c r="A19" s="379" t="s">
        <v>174</v>
      </c>
      <c r="B19" s="380"/>
      <c r="C19" s="382"/>
      <c r="D19" s="383"/>
      <c r="E19" s="133"/>
    </row>
    <row r="20" spans="1:5" ht="25.5" customHeight="1" x14ac:dyDescent="0.2">
      <c r="A20" s="368" t="s">
        <v>164</v>
      </c>
      <c r="B20" s="369"/>
      <c r="C20" s="287"/>
      <c r="D20" s="318"/>
      <c r="E20" s="146"/>
    </row>
    <row r="21" spans="1:5" ht="21" customHeight="1" x14ac:dyDescent="0.2">
      <c r="A21" s="372" t="s">
        <v>173</v>
      </c>
      <c r="B21" s="265"/>
      <c r="C21" s="265"/>
      <c r="D21" s="265"/>
      <c r="E21" s="134">
        <f>SUM(E18:E20)</f>
        <v>0</v>
      </c>
    </row>
    <row r="22" spans="1:5" s="1" customFormat="1" ht="24.75" customHeight="1" x14ac:dyDescent="0.2">
      <c r="A22" s="366" t="s">
        <v>171</v>
      </c>
      <c r="B22" s="283"/>
      <c r="C22" s="283"/>
      <c r="D22" s="283"/>
      <c r="E22" s="150">
        <f>SUM(E11+E15+E21)</f>
        <v>0</v>
      </c>
    </row>
    <row r="23" spans="1:5" ht="64.5" customHeight="1" x14ac:dyDescent="0.2">
      <c r="A23" s="136"/>
      <c r="B23" s="16"/>
      <c r="C23" s="16"/>
      <c r="D23" s="16"/>
      <c r="E23" s="137"/>
    </row>
    <row r="24" spans="1:5" x14ac:dyDescent="0.2">
      <c r="A24" s="138" t="s">
        <v>139</v>
      </c>
      <c r="B24" s="168" t="s">
        <v>165</v>
      </c>
      <c r="C24" s="354"/>
      <c r="D24" s="360"/>
      <c r="E24" s="361"/>
    </row>
    <row r="25" spans="1:5" ht="12.75" customHeight="1" x14ac:dyDescent="0.2">
      <c r="A25" s="356" t="s">
        <v>109</v>
      </c>
      <c r="B25" s="352" t="s">
        <v>120</v>
      </c>
      <c r="C25" s="354"/>
      <c r="D25" s="360"/>
      <c r="E25" s="361"/>
    </row>
    <row r="26" spans="1:5" ht="12.75" customHeight="1" x14ac:dyDescent="0.2">
      <c r="A26" s="356"/>
      <c r="B26" s="359"/>
      <c r="C26" s="359"/>
      <c r="D26" s="360"/>
      <c r="E26" s="361"/>
    </row>
    <row r="27" spans="1:5" x14ac:dyDescent="0.2">
      <c r="A27" s="356"/>
      <c r="B27" s="168" t="s">
        <v>166</v>
      </c>
      <c r="C27" s="168"/>
      <c r="D27" s="169"/>
      <c r="E27" s="367"/>
    </row>
    <row r="28" spans="1:5" ht="12.75" customHeight="1" x14ac:dyDescent="0.2">
      <c r="A28" s="139"/>
      <c r="B28" s="352" t="s">
        <v>122</v>
      </c>
      <c r="C28" s="353"/>
      <c r="D28" s="354"/>
      <c r="E28" s="355"/>
    </row>
    <row r="29" spans="1:5" ht="12.75" customHeight="1" x14ac:dyDescent="0.2">
      <c r="A29" s="356" t="s">
        <v>112</v>
      </c>
      <c r="B29" s="359"/>
      <c r="C29" s="360"/>
      <c r="D29" s="360"/>
      <c r="E29" s="361"/>
    </row>
    <row r="30" spans="1:5" x14ac:dyDescent="0.2">
      <c r="A30" s="357"/>
      <c r="B30" s="168" t="s">
        <v>168</v>
      </c>
      <c r="C30" s="168"/>
      <c r="D30" s="362"/>
      <c r="E30" s="363"/>
    </row>
    <row r="31" spans="1:5" ht="12.75" customHeight="1" x14ac:dyDescent="0.2">
      <c r="A31" s="356" t="s">
        <v>107</v>
      </c>
      <c r="B31" s="364"/>
      <c r="C31" s="360"/>
      <c r="D31" s="360"/>
      <c r="E31" s="361"/>
    </row>
    <row r="32" spans="1:5" x14ac:dyDescent="0.2">
      <c r="A32" s="357"/>
      <c r="B32" s="365" t="s">
        <v>124</v>
      </c>
      <c r="C32" s="360"/>
      <c r="D32" s="360"/>
      <c r="E32" s="361"/>
    </row>
    <row r="33" spans="1:5" ht="12.75" customHeight="1" x14ac:dyDescent="0.2">
      <c r="A33" s="358" t="s">
        <v>177</v>
      </c>
      <c r="B33" s="354"/>
      <c r="C33" s="354"/>
      <c r="D33" s="354"/>
      <c r="E33" s="355"/>
    </row>
    <row r="34" spans="1:5" ht="12.75" customHeight="1" x14ac:dyDescent="0.2">
      <c r="A34" s="135"/>
      <c r="B34" s="143"/>
      <c r="C34" s="144"/>
      <c r="D34" s="21"/>
      <c r="E34" s="131"/>
    </row>
    <row r="35" spans="1:5" ht="45.75" customHeight="1" thickBot="1" x14ac:dyDescent="0.25">
      <c r="A35" s="140"/>
      <c r="B35" s="141"/>
      <c r="C35" s="141"/>
      <c r="D35" s="141"/>
      <c r="E35" s="142"/>
    </row>
    <row r="36" spans="1:5" x14ac:dyDescent="0.2">
      <c r="A36" s="1"/>
      <c r="B36" s="1"/>
      <c r="C36" s="1"/>
      <c r="D36" s="1"/>
      <c r="E36" s="1"/>
    </row>
  </sheetData>
  <protectedRanges>
    <protectedRange sqref="E18:E20 C18:C20 D18:D19 A9:E10 E14" name="Range1"/>
    <protectedRange sqref="B27 B30 B32" name="Range1_2_1"/>
  </protectedRanges>
  <mergeCells count="41">
    <mergeCell ref="A6:E6"/>
    <mergeCell ref="A7:E7"/>
    <mergeCell ref="A8:D8"/>
    <mergeCell ref="A9:D9"/>
    <mergeCell ref="A4:B4"/>
    <mergeCell ref="C4:D4"/>
    <mergeCell ref="A1:B1"/>
    <mergeCell ref="C1:D1"/>
    <mergeCell ref="A2:B2"/>
    <mergeCell ref="C2:D2"/>
    <mergeCell ref="A3:B3"/>
    <mergeCell ref="C3:D3"/>
    <mergeCell ref="A20:B20"/>
    <mergeCell ref="A10:D10"/>
    <mergeCell ref="A11:D11"/>
    <mergeCell ref="A12:E12"/>
    <mergeCell ref="A21:D21"/>
    <mergeCell ref="C20:D20"/>
    <mergeCell ref="B15:D15"/>
    <mergeCell ref="A16:E16"/>
    <mergeCell ref="A17:B17"/>
    <mergeCell ref="A13:D13"/>
    <mergeCell ref="A19:B19"/>
    <mergeCell ref="C17:D17"/>
    <mergeCell ref="C18:D18"/>
    <mergeCell ref="C19:D19"/>
    <mergeCell ref="A18:B18"/>
    <mergeCell ref="A22:D22"/>
    <mergeCell ref="B24:E24"/>
    <mergeCell ref="B25:E25"/>
    <mergeCell ref="B26:E26"/>
    <mergeCell ref="B27:E27"/>
    <mergeCell ref="A25:A27"/>
    <mergeCell ref="B28:E28"/>
    <mergeCell ref="A29:A30"/>
    <mergeCell ref="A31:A32"/>
    <mergeCell ref="A33:E33"/>
    <mergeCell ref="B29:E29"/>
    <mergeCell ref="B30:E30"/>
    <mergeCell ref="B31:E31"/>
    <mergeCell ref="B32:E32"/>
  </mergeCells>
  <pageMargins left="0.62992125984251968" right="0.98425196850393704" top="1.4566929133858268" bottom="0.74803149606299213" header="0.47244094488188981" footer="0.31496062992125984"/>
  <pageSetup scale="72" orientation="portrait" r:id="rId1"/>
  <headerFooter>
    <oddHeader>&amp;L&amp;G&amp;R&amp;"Arial,Gras"FINAL COSTS DOCUMENT
SUMMARY OF FINANCIERS FORM
CONVERGENT
Versioning or Export Pilot program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Convergent Development-TV</vt:lpstr>
      <vt:lpstr>Convergent Development-DM</vt:lpstr>
      <vt:lpstr>Convergent Production-TV</vt:lpstr>
      <vt:lpstr>Convergent Production-DM</vt:lpstr>
      <vt:lpstr>Experimental</vt:lpstr>
      <vt:lpstr>Versioning - Export</vt:lpstr>
      <vt:lpstr>'Convergent Development-DM'!Print_Area</vt:lpstr>
      <vt:lpstr>'Convergent Development-TV'!Print_Area</vt:lpstr>
      <vt:lpstr>'Convergent Production-DM'!Print_Area</vt:lpstr>
      <vt:lpstr>'Convergent Production-TV'!Print_Area</vt:lpstr>
      <vt:lpstr>Experimental!Print_Area</vt:lpstr>
    </vt:vector>
  </TitlesOfParts>
  <Company>Canadian Television Fund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</dc:creator>
  <cp:lastModifiedBy>Deschênes, Michelle (MTL)</cp:lastModifiedBy>
  <cp:lastPrinted>2014-07-09T17:51:25Z</cp:lastPrinted>
  <dcterms:created xsi:type="dcterms:W3CDTF">2012-02-13T19:57:03Z</dcterms:created>
  <dcterms:modified xsi:type="dcterms:W3CDTF">2018-11-08T20:52:37Z</dcterms:modified>
</cp:coreProperties>
</file>