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89" documentId="8_{08470DE8-EB39-4607-9D3B-E20B10331EF9}" xr6:coauthVersionLast="47" xr6:coauthVersionMax="47" xr10:uidLastSave="{43F25ADD-0631-4883-8B01-C8C9E3DE1AD2}"/>
  <bookViews>
    <workbookView xWindow="28680" yWindow="825" windowWidth="29040" windowHeight="15720" activeTab="1" xr2:uid="{00000000-000D-0000-FFFF-FFFF00000000}"/>
  </bookViews>
  <sheets>
    <sheet name="ENGLISH" sheetId="6" r:id="rId1"/>
    <sheet name="FRANÇAIS" sheetId="4" r:id="rId2"/>
  </sheets>
  <definedNames>
    <definedName name="_xlnm.Print_Area" localSheetId="0">ENGLISH!$A$1:$P$97</definedName>
    <definedName name="_xlnm.Print_Area" localSheetId="1">FRANÇAIS!$A$1:$K$96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" l="1"/>
  <c r="E15" i="4" s="1"/>
  <c r="E14" i="6"/>
  <c r="E15" i="6" s="1"/>
  <c r="I101" i="6" l="1"/>
  <c r="J101" i="6" s="1"/>
  <c r="K101" i="6" s="1"/>
  <c r="F101" i="6"/>
  <c r="G101" i="6" s="1"/>
  <c r="H101" i="6" s="1"/>
  <c r="D101" i="6"/>
  <c r="E101" i="6" s="1"/>
  <c r="C101" i="6"/>
  <c r="A101" i="6"/>
  <c r="I100" i="6"/>
  <c r="J100" i="6" s="1"/>
  <c r="K100" i="6" s="1"/>
  <c r="F100" i="6"/>
  <c r="G100" i="6" s="1"/>
  <c r="H100" i="6" s="1"/>
  <c r="C100" i="6"/>
  <c r="D100" i="6" s="1"/>
  <c r="E100" i="6" s="1"/>
  <c r="A100" i="6"/>
  <c r="I99" i="6"/>
  <c r="J99" i="6" s="1"/>
  <c r="K99" i="6" s="1"/>
  <c r="F99" i="6"/>
  <c r="G99" i="6" s="1"/>
  <c r="H99" i="6" s="1"/>
  <c r="D99" i="6"/>
  <c r="E99" i="6" s="1"/>
  <c r="C99" i="6"/>
  <c r="A99" i="6"/>
  <c r="J98" i="6"/>
  <c r="G98" i="6"/>
  <c r="H98" i="6" s="1"/>
  <c r="E93" i="6"/>
  <c r="F93" i="6" s="1"/>
  <c r="D93" i="6"/>
  <c r="D92" i="6"/>
  <c r="E92" i="6" s="1"/>
  <c r="F92" i="6" s="1"/>
  <c r="D90" i="6"/>
  <c r="E90" i="6" s="1"/>
  <c r="F90" i="6" s="1"/>
  <c r="D89" i="6"/>
  <c r="E89" i="6" s="1"/>
  <c r="F89" i="6" s="1"/>
  <c r="D88" i="6"/>
  <c r="E88" i="6" s="1"/>
  <c r="F88" i="6" s="1"/>
  <c r="D87" i="6"/>
  <c r="E87" i="6" s="1"/>
  <c r="F87" i="6" s="1"/>
  <c r="D86" i="6"/>
  <c r="E86" i="6" s="1"/>
  <c r="F86" i="6" s="1"/>
  <c r="D85" i="6"/>
  <c r="E85" i="6" s="1"/>
  <c r="F85" i="6" s="1"/>
  <c r="D84" i="6"/>
  <c r="E84" i="6" s="1"/>
  <c r="F84" i="6" s="1"/>
  <c r="D82" i="6"/>
  <c r="E82" i="6" s="1"/>
  <c r="D81" i="6"/>
  <c r="E81" i="6" s="1"/>
  <c r="D80" i="6"/>
  <c r="E80" i="6" s="1"/>
  <c r="G80" i="6" s="1"/>
  <c r="D79" i="6"/>
  <c r="E79" i="6" s="1"/>
  <c r="D77" i="6"/>
  <c r="E77" i="6" s="1"/>
  <c r="D76" i="6"/>
  <c r="E76" i="6" s="1"/>
  <c r="G76" i="6" s="1"/>
  <c r="D75" i="6"/>
  <c r="E75" i="6" s="1"/>
  <c r="D74" i="6"/>
  <c r="E74" i="6" s="1"/>
  <c r="V68" i="6"/>
  <c r="D68" i="6"/>
  <c r="B68" i="6"/>
  <c r="V66" i="6"/>
  <c r="D66" i="6"/>
  <c r="B66" i="6"/>
  <c r="V64" i="6"/>
  <c r="D64" i="6"/>
  <c r="B64" i="6"/>
  <c r="V62" i="6"/>
  <c r="D62" i="6"/>
  <c r="B62" i="6"/>
  <c r="V60" i="6"/>
  <c r="D60" i="6"/>
  <c r="B60" i="6"/>
  <c r="V58" i="6"/>
  <c r="F58" i="6"/>
  <c r="K58" i="6" s="1"/>
  <c r="D58" i="6"/>
  <c r="B58" i="6"/>
  <c r="F46" i="6"/>
  <c r="E46" i="6"/>
  <c r="X44" i="6"/>
  <c r="V44" i="6"/>
  <c r="G44" i="6"/>
  <c r="B44" i="6"/>
  <c r="X43" i="6"/>
  <c r="V43" i="6"/>
  <c r="G43" i="6"/>
  <c r="B43" i="6"/>
  <c r="X42" i="6"/>
  <c r="V42" i="6"/>
  <c r="G42" i="6"/>
  <c r="B42" i="6"/>
  <c r="X41" i="6"/>
  <c r="V41" i="6"/>
  <c r="G41" i="6"/>
  <c r="B41" i="6"/>
  <c r="X40" i="6"/>
  <c r="V40" i="6"/>
  <c r="G40" i="6"/>
  <c r="B40" i="6"/>
  <c r="V39" i="6"/>
  <c r="B39" i="6"/>
  <c r="C32" i="6"/>
  <c r="A32" i="6"/>
  <c r="C46" i="6" s="1"/>
  <c r="F31" i="6"/>
  <c r="E31" i="6"/>
  <c r="D31" i="6"/>
  <c r="C31" i="6"/>
  <c r="C98" i="6" s="1"/>
  <c r="D98" i="6" s="1"/>
  <c r="E98" i="6" s="1"/>
  <c r="Y30" i="6"/>
  <c r="X30" i="6"/>
  <c r="W68" i="6" s="1"/>
  <c r="B69" i="6" s="1"/>
  <c r="H30" i="6"/>
  <c r="Y29" i="6"/>
  <c r="X29" i="6"/>
  <c r="G54" i="6" s="1"/>
  <c r="G55" i="6" s="1"/>
  <c r="H29" i="6"/>
  <c r="Y28" i="6"/>
  <c r="X28" i="6"/>
  <c r="W64" i="6" s="1"/>
  <c r="B65" i="6" s="1"/>
  <c r="H42" i="6" s="1"/>
  <c r="H28" i="6"/>
  <c r="Y27" i="6"/>
  <c r="X27" i="6"/>
  <c r="E52" i="6" s="1"/>
  <c r="H27" i="6"/>
  <c r="Y26" i="6"/>
  <c r="X26" i="6"/>
  <c r="D52" i="6" s="1"/>
  <c r="H26" i="6"/>
  <c r="Y25" i="6"/>
  <c r="X25" i="6"/>
  <c r="C54" i="6" s="1"/>
  <c r="C55" i="6" s="1"/>
  <c r="H25" i="6"/>
  <c r="K10" i="6"/>
  <c r="L10" i="6" s="1"/>
  <c r="F8" i="6"/>
  <c r="K4" i="6"/>
  <c r="K6" i="6" s="1"/>
  <c r="K8" i="6" s="1"/>
  <c r="L8" i="6" s="1"/>
  <c r="W62" i="6" l="1"/>
  <c r="B63" i="6" s="1"/>
  <c r="H41" i="6" s="1"/>
  <c r="H52" i="6"/>
  <c r="D23" i="6"/>
  <c r="F98" i="6"/>
  <c r="E45" i="6" s="1"/>
  <c r="G52" i="6"/>
  <c r="H66" i="6"/>
  <c r="W66" i="6"/>
  <c r="B67" i="6" s="1"/>
  <c r="H43" i="6" s="1"/>
  <c r="H62" i="6"/>
  <c r="H60" i="6"/>
  <c r="M69" i="6"/>
  <c r="H44" i="6"/>
  <c r="G77" i="6"/>
  <c r="F77" i="6"/>
  <c r="G79" i="6"/>
  <c r="F79" i="6"/>
  <c r="G74" i="6"/>
  <c r="F74" i="6"/>
  <c r="G75" i="6"/>
  <c r="F75" i="6"/>
  <c r="F66" i="6"/>
  <c r="F62" i="6"/>
  <c r="F60" i="6"/>
  <c r="F68" i="6"/>
  <c r="F64" i="6"/>
  <c r="G81" i="6"/>
  <c r="F81" i="6"/>
  <c r="G82" i="6"/>
  <c r="F82" i="6"/>
  <c r="D54" i="6"/>
  <c r="D55" i="6" s="1"/>
  <c r="H64" i="6"/>
  <c r="W60" i="6"/>
  <c r="B61" i="6" s="1"/>
  <c r="H40" i="6" s="1"/>
  <c r="E54" i="6"/>
  <c r="E55" i="6" s="1"/>
  <c r="F52" i="6"/>
  <c r="D24" i="6"/>
  <c r="F54" i="6"/>
  <c r="F55" i="6" s="1"/>
  <c r="H68" i="6"/>
  <c r="H54" i="6"/>
  <c r="H55" i="6" s="1"/>
  <c r="H58" i="6"/>
  <c r="G39" i="6" s="1"/>
  <c r="G45" i="6" s="1"/>
  <c r="C52" i="6"/>
  <c r="W58" i="6"/>
  <c r="B59" i="6" s="1"/>
  <c r="F76" i="6"/>
  <c r="F80" i="6"/>
  <c r="H39" i="6" l="1"/>
  <c r="H45" i="6" s="1"/>
  <c r="E42" i="6"/>
  <c r="E44" i="6"/>
  <c r="E43" i="6"/>
  <c r="C45" i="6"/>
  <c r="E41" i="6"/>
  <c r="E39" i="6"/>
  <c r="E40" i="6"/>
  <c r="J39" i="6" l="1"/>
  <c r="L39" i="6"/>
  <c r="K39" i="6"/>
  <c r="I45" i="6"/>
  <c r="I47" i="6"/>
  <c r="H47" i="6"/>
  <c r="C41" i="6"/>
  <c r="C39" i="6"/>
  <c r="C44" i="6"/>
  <c r="C43" i="6"/>
  <c r="C42" i="6"/>
  <c r="C40" i="6"/>
  <c r="D45" i="6"/>
  <c r="I42" i="6" l="1"/>
  <c r="J42" i="6" s="1"/>
  <c r="I44" i="6"/>
  <c r="J44" i="6" s="1"/>
  <c r="I41" i="6"/>
  <c r="J41" i="6" s="1"/>
  <c r="I40" i="6"/>
  <c r="J40" i="6" s="1"/>
  <c r="I43" i="6"/>
  <c r="J43" i="6" s="1"/>
  <c r="D44" i="6"/>
  <c r="F44" i="6" s="1"/>
  <c r="D43" i="6"/>
  <c r="F43" i="6" s="1"/>
  <c r="D40" i="6"/>
  <c r="F40" i="6" s="1"/>
  <c r="D42" i="6"/>
  <c r="F42" i="6" s="1"/>
  <c r="D41" i="6"/>
  <c r="F41" i="6" s="1"/>
  <c r="D39" i="6"/>
  <c r="F39" i="6" s="1"/>
  <c r="J45" i="6"/>
  <c r="F45" i="6" l="1"/>
  <c r="L43" i="6"/>
  <c r="K43" i="6"/>
  <c r="L40" i="6"/>
  <c r="K40" i="6"/>
  <c r="L41" i="6"/>
  <c r="K41" i="6"/>
  <c r="L44" i="6"/>
  <c r="K44" i="6"/>
  <c r="L42" i="6"/>
  <c r="K42" i="6"/>
  <c r="L45" i="6" l="1"/>
  <c r="K45" i="6"/>
  <c r="B64" i="4"/>
  <c r="V62" i="4" l="1"/>
  <c r="D62" i="4"/>
  <c r="B62" i="4"/>
  <c r="X41" i="4"/>
  <c r="B41" i="4"/>
  <c r="X27" i="4"/>
  <c r="H27" i="4"/>
  <c r="B68" i="4"/>
  <c r="B66" i="4"/>
  <c r="B60" i="4"/>
  <c r="B58" i="4"/>
  <c r="V68" i="4"/>
  <c r="V66" i="4"/>
  <c r="V64" i="4"/>
  <c r="V60" i="4"/>
  <c r="V58" i="4"/>
  <c r="D58" i="4"/>
  <c r="F58" i="4"/>
  <c r="D60" i="4"/>
  <c r="W62" i="4" l="1"/>
  <c r="B63" i="4" s="1"/>
  <c r="E54" i="4"/>
  <c r="E55" i="4" s="1"/>
  <c r="E52" i="4"/>
  <c r="K58" i="4"/>
  <c r="X30" i="4"/>
  <c r="H68" i="4" s="1"/>
  <c r="X29" i="4"/>
  <c r="X28" i="4"/>
  <c r="W64" i="4" s="1"/>
  <c r="X26" i="4"/>
  <c r="X25" i="4"/>
  <c r="W66" i="4" l="1"/>
  <c r="B67" i="4" s="1"/>
  <c r="H43" i="4" s="1"/>
  <c r="H66" i="4"/>
  <c r="H54" i="4"/>
  <c r="H55" i="4" s="1"/>
  <c r="W68" i="4"/>
  <c r="W60" i="4"/>
  <c r="B61" i="4" s="1"/>
  <c r="W58" i="4"/>
  <c r="B59" i="4" s="1"/>
  <c r="H58" i="4"/>
  <c r="H64" i="4"/>
  <c r="G54" i="4"/>
  <c r="G55" i="4" s="1"/>
  <c r="C54" i="4"/>
  <c r="C55" i="4" s="1"/>
  <c r="D54" i="4"/>
  <c r="D55" i="4" s="1"/>
  <c r="F54" i="4"/>
  <c r="D52" i="4"/>
  <c r="F52" i="4"/>
  <c r="G52" i="4"/>
  <c r="H52" i="4"/>
  <c r="C52" i="4"/>
  <c r="B65" i="4"/>
  <c r="B69" i="4"/>
  <c r="H44" i="4" s="1"/>
  <c r="D24" i="4"/>
  <c r="H39" i="4" l="1"/>
  <c r="H42" i="4"/>
  <c r="I97" i="4"/>
  <c r="J97" i="4" s="1"/>
  <c r="K97" i="4" s="1"/>
  <c r="A97" i="4"/>
  <c r="D91" i="4"/>
  <c r="E91" i="4" s="1"/>
  <c r="D90" i="4"/>
  <c r="E90" i="4" s="1"/>
  <c r="D89" i="4"/>
  <c r="E89" i="4" s="1"/>
  <c r="D88" i="4"/>
  <c r="E88" i="4" s="1"/>
  <c r="D86" i="4"/>
  <c r="E86" i="4" s="1"/>
  <c r="D85" i="4"/>
  <c r="E85" i="4" s="1"/>
  <c r="D84" i="4"/>
  <c r="E84" i="4" s="1"/>
  <c r="D82" i="4"/>
  <c r="D81" i="4"/>
  <c r="E81" i="4" s="1"/>
  <c r="D80" i="4"/>
  <c r="D79" i="4"/>
  <c r="E79" i="4" s="1"/>
  <c r="D77" i="4"/>
  <c r="E77" i="4" s="1"/>
  <c r="D76" i="4"/>
  <c r="D75" i="4"/>
  <c r="D74" i="4"/>
  <c r="A74" i="4"/>
  <c r="D68" i="4"/>
  <c r="D66" i="4"/>
  <c r="D64" i="4"/>
  <c r="B46" i="4"/>
  <c r="I96" i="4" s="1"/>
  <c r="X44" i="4"/>
  <c r="V44" i="4"/>
  <c r="B44" i="4"/>
  <c r="X43" i="4"/>
  <c r="V43" i="4"/>
  <c r="B43" i="4"/>
  <c r="X42" i="4"/>
  <c r="V42" i="4"/>
  <c r="B42" i="4"/>
  <c r="F62" i="4"/>
  <c r="H62" i="4" s="1"/>
  <c r="H41" i="4" s="1"/>
  <c r="X40" i="4"/>
  <c r="F60" i="4" s="1"/>
  <c r="H60" i="4" s="1"/>
  <c r="H40" i="4" s="1"/>
  <c r="B40" i="4"/>
  <c r="V39" i="4"/>
  <c r="B39" i="4"/>
  <c r="C32" i="4"/>
  <c r="A32" i="4"/>
  <c r="F31" i="4"/>
  <c r="E31" i="4"/>
  <c r="D31" i="4"/>
  <c r="D23" i="4" s="1"/>
  <c r="C31" i="4"/>
  <c r="H30" i="4"/>
  <c r="H29" i="4"/>
  <c r="H28" i="4"/>
  <c r="H26" i="4"/>
  <c r="H25" i="4"/>
  <c r="K10" i="4"/>
  <c r="L10" i="4" s="1"/>
  <c r="F8" i="4"/>
  <c r="F98" i="4" s="1"/>
  <c r="G98" i="4" s="1"/>
  <c r="H98" i="4" s="1"/>
  <c r="K4" i="4"/>
  <c r="K6" i="4" s="1"/>
  <c r="K8" i="4" s="1"/>
  <c r="L8" i="4" s="1"/>
  <c r="E76" i="4" l="1"/>
  <c r="H76" i="4" s="1"/>
  <c r="G84" i="4"/>
  <c r="G85" i="4"/>
  <c r="G90" i="4"/>
  <c r="G86" i="4"/>
  <c r="G88" i="4"/>
  <c r="G91" i="4"/>
  <c r="F97" i="4"/>
  <c r="G97" i="4" s="1"/>
  <c r="H97" i="4" s="1"/>
  <c r="G89" i="4"/>
  <c r="G39" i="4"/>
  <c r="J39" i="4" s="1"/>
  <c r="V40" i="4"/>
  <c r="V41" i="4"/>
  <c r="G40" i="4"/>
  <c r="C96" i="4"/>
  <c r="D96" i="4" s="1"/>
  <c r="E96" i="4" s="1"/>
  <c r="F96" i="4"/>
  <c r="G96" i="4" s="1"/>
  <c r="H96" i="4" s="1"/>
  <c r="I98" i="4"/>
  <c r="C97" i="4" l="1"/>
  <c r="D97" i="4" s="1"/>
  <c r="E97" i="4" s="1"/>
  <c r="E46" i="4"/>
  <c r="F46" i="4" s="1"/>
  <c r="C98" i="4"/>
  <c r="H81" i="4"/>
  <c r="G81" i="4"/>
  <c r="G41" i="4"/>
  <c r="K39" i="4"/>
  <c r="L39" i="4"/>
  <c r="E45" i="4"/>
  <c r="E41" i="4" s="1"/>
  <c r="F41" i="4" s="1"/>
  <c r="F64" i="4"/>
  <c r="F66" i="4"/>
  <c r="F68" i="4"/>
  <c r="J98" i="4"/>
  <c r="K98" i="4" s="1"/>
  <c r="F55" i="4" l="1"/>
  <c r="D98" i="4"/>
  <c r="E98" i="4" s="1"/>
  <c r="G44" i="4"/>
  <c r="G43" i="4"/>
  <c r="E40" i="4"/>
  <c r="F40" i="4" s="1"/>
  <c r="E42" i="4"/>
  <c r="F42" i="4" s="1"/>
  <c r="E43" i="4"/>
  <c r="F43" i="4" s="1"/>
  <c r="E44" i="4"/>
  <c r="F44" i="4" s="1"/>
  <c r="C45" i="4"/>
  <c r="D45" i="4" s="1"/>
  <c r="E39" i="4"/>
  <c r="F39" i="4" s="1"/>
  <c r="G42" i="4" l="1"/>
  <c r="G45" i="4" s="1"/>
  <c r="F45" i="4"/>
  <c r="H45" i="4"/>
  <c r="C44" i="4"/>
  <c r="D44" i="4" s="1"/>
  <c r="C43" i="4"/>
  <c r="D43" i="4" s="1"/>
  <c r="C41" i="4"/>
  <c r="D41" i="4" s="1"/>
  <c r="C42" i="4"/>
  <c r="D42" i="4" s="1"/>
  <c r="C40" i="4"/>
  <c r="D40" i="4" s="1"/>
  <c r="C39" i="4"/>
  <c r="D39" i="4" s="1"/>
  <c r="H47" i="4" l="1"/>
  <c r="E74" i="4"/>
  <c r="I47" i="4"/>
  <c r="E82" i="4"/>
  <c r="E80" i="4"/>
  <c r="E75" i="4"/>
  <c r="H75" i="4" s="1"/>
  <c r="G76" i="4"/>
  <c r="H74" i="4" l="1"/>
  <c r="H82" i="4"/>
  <c r="H80" i="4"/>
  <c r="H77" i="4"/>
  <c r="H79" i="4"/>
  <c r="I45" i="4" l="1"/>
  <c r="I43" i="4" s="1"/>
  <c r="I42" i="4" l="1"/>
  <c r="J42" i="4" s="1"/>
  <c r="L42" i="4" s="1"/>
  <c r="I41" i="4"/>
  <c r="J41" i="4" s="1"/>
  <c r="I40" i="4"/>
  <c r="J40" i="4" s="1"/>
  <c r="L40" i="4" s="1"/>
  <c r="I44" i="4"/>
  <c r="J44" i="4" s="1"/>
  <c r="J45" i="4"/>
  <c r="G74" i="4" s="1"/>
  <c r="J43" i="4"/>
  <c r="G80" i="4" l="1"/>
  <c r="G82" i="4"/>
  <c r="G77" i="4"/>
  <c r="G79" i="4"/>
  <c r="K43" i="4"/>
  <c r="L43" i="4"/>
  <c r="G75" i="4"/>
  <c r="K40" i="4"/>
  <c r="L41" i="4"/>
  <c r="K41" i="4"/>
  <c r="L44" i="4"/>
  <c r="K44" i="4"/>
  <c r="K42" i="4"/>
  <c r="L45" i="4" l="1"/>
  <c r="K4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E4" authorId="0" shapeId="0" xr:uid="{3FBA1AA1-8E87-4585-96E3-A5C0BDEE19CE}">
      <text>
        <r>
          <rPr>
            <b/>
            <sz val="9"/>
            <color indexed="81"/>
            <rFont val="Tahoma"/>
            <family val="2"/>
          </rPr>
          <t>Must be Canadian eligible cost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" authorId="0" shapeId="0" xr:uid="{4D158932-6423-42E9-B6E1-8B90B8AE412E}">
      <text>
        <r>
          <rPr>
            <sz val="9"/>
            <color indexed="81"/>
            <rFont val="Tahoma"/>
            <family val="2"/>
          </rPr>
          <t xml:space="preserve">Knowledge Network, Télé-Québec, TFO and TVO
</t>
        </r>
      </text>
    </comment>
    <comment ref="E11" authorId="0" shapeId="0" xr:uid="{35C55C67-68DD-4F6B-B73D-01EC09F1F688}">
      <text>
        <r>
          <rPr>
            <b/>
            <sz val="9"/>
            <color indexed="81"/>
            <rFont val="Tahoma"/>
            <family val="2"/>
          </rPr>
          <t>If Yes, enter the Incentive amount here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E4" authorId="0" shapeId="0" xr:uid="{71761F99-1E8B-47C2-A55E-195363F39334}">
      <text>
        <r>
          <rPr>
            <b/>
            <sz val="9"/>
            <color indexed="81"/>
            <rFont val="Tahoma"/>
            <family val="2"/>
          </rPr>
          <t>Doit correspondre aux dépenses admissibles canadiennes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" authorId="0" shapeId="0" xr:uid="{FB56F1D7-1A53-429C-9437-32FEDDDE7756}">
      <text>
        <r>
          <rPr>
            <sz val="9"/>
            <color indexed="81"/>
            <rFont val="Tahoma"/>
            <family val="2"/>
          </rPr>
          <t>Knowledge Network, Télé-Québec, TFO et TVO</t>
        </r>
      </text>
    </comment>
    <comment ref="E11" authorId="0" shapeId="0" xr:uid="{242935E5-ADC9-476E-9A6C-A90956AA7C90}">
      <text>
        <r>
          <rPr>
            <b/>
            <sz val="9"/>
            <color indexed="81"/>
            <rFont val="Tahoma"/>
            <family val="2"/>
          </rPr>
          <t>Si oui, veuillez entrer le montant de la mesure incitative dans cette cellule</t>
        </r>
      </text>
    </comment>
  </commentList>
</comments>
</file>

<file path=xl/sharedStrings.xml><?xml version="1.0" encoding="utf-8"?>
<sst xmlns="http://schemas.openxmlformats.org/spreadsheetml/2006/main" count="387" uniqueCount="269">
  <si>
    <t>Project
Name:</t>
  </si>
  <si>
    <t>Project No:</t>
  </si>
  <si>
    <t>Date:</t>
  </si>
  <si>
    <t>Please complete all green cells</t>
  </si>
  <si>
    <t>Budget/Final Cost</t>
  </si>
  <si>
    <t>Number of Episodes</t>
  </si>
  <si>
    <t>Episode Length 
(in Min.)</t>
  </si>
  <si>
    <t>Total Hours</t>
  </si>
  <si>
    <t xml:space="preserve">Budget/Hour </t>
  </si>
  <si>
    <t>Are all Broadcasters Educational?</t>
  </si>
  <si>
    <t>Yes</t>
  </si>
  <si>
    <t>Is there an Incentive Program?</t>
  </si>
  <si>
    <t>Carbon calculator required?</t>
  </si>
  <si>
    <t>Described video required?</t>
  </si>
  <si>
    <t>Budget Category (Genre)</t>
  </si>
  <si>
    <t>(2): If the project has both English and French licences, do not complete the "Exclusivity" column</t>
  </si>
  <si>
    <r>
      <t xml:space="preserve">Broadcaster  </t>
    </r>
    <r>
      <rPr>
        <b/>
        <sz val="10"/>
        <color rgb="FF1F497D"/>
        <rFont val="Calibri"/>
        <family val="2"/>
        <scheme val="minor"/>
      </rPr>
      <t>(1)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Or Eligible Canadian Distributor
Or Eligible International Entity</t>
    </r>
  </si>
  <si>
    <r>
      <t xml:space="preserve">Start of Term Date </t>
    </r>
    <r>
      <rPr>
        <b/>
        <sz val="10"/>
        <color rgb="FF1F497D"/>
        <rFont val="Calibri"/>
        <family val="2"/>
        <scheme val="minor"/>
      </rPr>
      <t>(1)</t>
    </r>
  </si>
  <si>
    <t>End of Term Date</t>
  </si>
  <si>
    <t>Term Length
(in Months)</t>
  </si>
  <si>
    <r>
      <t xml:space="preserve">Exclusivity
(in Months) </t>
    </r>
    <r>
      <rPr>
        <b/>
        <sz val="10"/>
        <color rgb="FF1F497D"/>
        <rFont val="Calibri"/>
        <family val="2"/>
        <scheme val="minor"/>
      </rPr>
      <t xml:space="preserve"> (2)</t>
    </r>
  </si>
  <si>
    <t>Language</t>
  </si>
  <si>
    <t># 1</t>
  </si>
  <si>
    <t># 2</t>
  </si>
  <si>
    <t># 3</t>
  </si>
  <si>
    <t># 4</t>
  </si>
  <si>
    <t># 5</t>
  </si>
  <si>
    <t># 6</t>
  </si>
  <si>
    <t>Totals:</t>
  </si>
  <si>
    <t>Notes:</t>
  </si>
  <si>
    <r>
      <t>Broadcaster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Or Eligible Canadian Distributor
Or Eligible International Entity</t>
    </r>
  </si>
  <si>
    <t>Maximum Licence Fee  Top-Up</t>
  </si>
  <si>
    <t>Maximum  Investment</t>
  </si>
  <si>
    <t xml:space="preserve">CMF Contribution </t>
  </si>
  <si>
    <t>% CMF Contribution of Budget</t>
  </si>
  <si>
    <t>Adjusted Term Length</t>
  </si>
  <si>
    <t>Adjusted Exclusivity</t>
  </si>
  <si>
    <t>Revised Start Date of Term</t>
  </si>
  <si>
    <t>N/A</t>
  </si>
  <si>
    <t>Totals :</t>
  </si>
  <si>
    <t xml:space="preserve"> </t>
  </si>
  <si>
    <t>÷</t>
  </si>
  <si>
    <t>x</t>
  </si>
  <si>
    <t>=</t>
  </si>
  <si>
    <t>Last Day of Maximum Term:</t>
  </si>
  <si>
    <t>Term Months</t>
  </si>
  <si>
    <t>Maximum Term</t>
  </si>
  <si>
    <t>Pro-Rated Amount</t>
  </si>
  <si>
    <t>Budget Category</t>
  </si>
  <si>
    <t>Formula</t>
  </si>
  <si>
    <t>Calculated Amount</t>
  </si>
  <si>
    <t xml:space="preserve">Threshold Respected? </t>
  </si>
  <si>
    <t>Over OR
 (Shortfall)</t>
  </si>
  <si>
    <t xml:space="preserve">International Entity </t>
  </si>
  <si>
    <t xml:space="preserve">     * CHILDREN &amp; YOUTH *</t>
  </si>
  <si>
    <t>Live-action
Budget less than $750,000/hour</t>
  </si>
  <si>
    <t>Lesser of 20% and $130,000/hour</t>
  </si>
  <si>
    <t>Live-action
Budget more than or equal to $750,000/hour</t>
  </si>
  <si>
    <t>$130,000/hour</t>
  </si>
  <si>
    <t>No</t>
  </si>
  <si>
    <t>100% Animated Eligible Projects</t>
  </si>
  <si>
    <t>10% of eligible costs</t>
  </si>
  <si>
    <t>Theatrically-released Animated Feature Films</t>
  </si>
  <si>
    <t>Lesser of 5% and $190,000 by project</t>
  </si>
  <si>
    <t xml:space="preserve">     * DOCUMENTARY *</t>
  </si>
  <si>
    <t>One-offs and mini-series (excluding feature-length documentaries)</t>
  </si>
  <si>
    <t>Lesser of 30% or $100,000/hour</t>
  </si>
  <si>
    <t>Series</t>
  </si>
  <si>
    <t>Lesser of 40% or $100,000/hour</t>
  </si>
  <si>
    <r>
      <t xml:space="preserve">All projects 
over 400K per hour  </t>
    </r>
    <r>
      <rPr>
        <u/>
        <sz val="10"/>
        <rFont val="Calibri"/>
        <family val="2"/>
        <scheme val="minor"/>
      </rPr>
      <t>excl. feature-length docs</t>
    </r>
    <r>
      <rPr>
        <sz val="10"/>
        <rFont val="Calibri"/>
        <family val="2"/>
        <scheme val="minor"/>
      </rPr>
      <t>)</t>
    </r>
  </si>
  <si>
    <t>$100,000/hour</t>
  </si>
  <si>
    <t>Feature-length documentary</t>
  </si>
  <si>
    <t>Lesser of 10% or $90,000/project</t>
  </si>
  <si>
    <t xml:space="preserve">     * DRAMA *</t>
  </si>
  <si>
    <t>All projects less than $800,000/hour</t>
  </si>
  <si>
    <t>Lesser of 45% and $315,000/hour</t>
  </si>
  <si>
    <t>Series or one-off equal/more than $800,000/hour</t>
  </si>
  <si>
    <t>$315,000/hour</t>
  </si>
  <si>
    <t>MOW or miniseries equal/more than $800,000/hour and less than $1,857,143/hour</t>
  </si>
  <si>
    <t>$235,000/hour</t>
  </si>
  <si>
    <t>MOW or miniseries greater than $1,857,143/hour</t>
  </si>
  <si>
    <t>12.5% of budget</t>
  </si>
  <si>
    <t>Theatrically-released Feature Films</t>
  </si>
  <si>
    <t>Lesser of 5% and
$230,000/project</t>
  </si>
  <si>
    <t>1/2-hour pilot greater than $700,000 per 1/2hour</t>
  </si>
  <si>
    <t>$205,000/1/2-hour</t>
  </si>
  <si>
    <t>1-hour pilot greater than $1,750,000/hour</t>
  </si>
  <si>
    <t>$525,000/hour</t>
  </si>
  <si>
    <t>English Regional Production Bonus</t>
  </si>
  <si>
    <t xml:space="preserve">     * VAPA *</t>
  </si>
  <si>
    <t>Northern Production Incentive</t>
  </si>
  <si>
    <t>Budget less than $750,000/hour</t>
  </si>
  <si>
    <t>Lesser of 40% or $240,000/hour</t>
  </si>
  <si>
    <t>Anglophone Minority Incentive</t>
  </si>
  <si>
    <t>Budget more than or equal to $750,000/hour</t>
  </si>
  <si>
    <t>$240,000/hour</t>
  </si>
  <si>
    <t>Maximum CMF Contribution:</t>
  </si>
  <si>
    <t xml:space="preserve">                       </t>
  </si>
  <si>
    <t xml:space="preserve">CMF Contribution    </t>
  </si>
  <si>
    <t>Incentive Programs</t>
  </si>
  <si>
    <t>CMF Maximum</t>
  </si>
  <si>
    <t>Max. Contribution Respected?</t>
  </si>
  <si>
    <t>Over</t>
  </si>
  <si>
    <t xml:space="preserve">Incentive Maximum </t>
  </si>
  <si>
    <t>Envelope Only</t>
  </si>
  <si>
    <t>Max of Eligible Costs</t>
  </si>
  <si>
    <t xml:space="preserve">15% of Eligible Costs 
(Max $1 000 000) Combined Programs 84% </t>
  </si>
  <si>
    <t xml:space="preserve">15% of Eligible Costs (Max $900 000) Combined Programs 84% </t>
  </si>
  <si>
    <t xml:space="preserve">30% of Eligible Costs 
(Max $200 000) Combined Programs 84% </t>
  </si>
  <si>
    <t>Titre du projet :</t>
  </si>
  <si>
    <t>No du projet :</t>
  </si>
  <si>
    <t>Date :</t>
  </si>
  <si>
    <t>Complétez toutes les cellules vertes</t>
  </si>
  <si>
    <t>Devis/Coût final de production</t>
  </si>
  <si>
    <t>Nombre 
d'épisodes</t>
  </si>
  <si>
    <t>Durée des épisodes
(en min.)</t>
  </si>
  <si>
    <t>Nombre total d'heures</t>
  </si>
  <si>
    <t>Devis/Heure</t>
  </si>
  <si>
    <t>Les diffuseurs sont-ils tous éducatifs ?</t>
  </si>
  <si>
    <t>Y a-t-il une mesure incitative ?</t>
  </si>
  <si>
    <t>Calculateur de carbone requis ?</t>
  </si>
  <si>
    <t>Vidéodescription requise?</t>
  </si>
  <si>
    <t>Catégorie de devis</t>
  </si>
  <si>
    <t>(2) : Lorsque le projet cumule des licences en français ET en anglais, ne pas compléter la colonne "Exclusivité"</t>
  </si>
  <si>
    <r>
      <t xml:space="preserve">Nom du télédiffuseur </t>
    </r>
    <r>
      <rPr>
        <b/>
        <sz val="10"/>
        <color rgb="FF1F497D"/>
        <rFont val="Calibri"/>
        <family val="2"/>
        <scheme val="minor"/>
      </rPr>
      <t>(1)</t>
    </r>
    <r>
      <rPr>
        <b/>
        <sz val="10"/>
        <rFont val="Calibri"/>
        <family val="2"/>
        <scheme val="minor"/>
      </rPr>
      <t xml:space="preserve">
ou Distributeur canadien admissible
ou Entité internationale admissible</t>
    </r>
  </si>
  <si>
    <r>
      <t xml:space="preserve">Date de début de la période </t>
    </r>
    <r>
      <rPr>
        <b/>
        <sz val="10"/>
        <color rgb="FF1F497D"/>
        <rFont val="Calibri"/>
        <family val="2"/>
        <scheme val="minor"/>
      </rPr>
      <t>(1)</t>
    </r>
  </si>
  <si>
    <t>Date de fin de la période</t>
  </si>
  <si>
    <t>Durée de la période (en mois)</t>
  </si>
  <si>
    <r>
      <t xml:space="preserve">Exclusivité 
(en mois) </t>
    </r>
    <r>
      <rPr>
        <b/>
        <sz val="10"/>
        <color rgb="FF1F497D"/>
        <rFont val="Calibri"/>
        <family val="2"/>
        <scheme val="minor"/>
      </rPr>
      <t>(2)</t>
    </r>
  </si>
  <si>
    <t>Langue</t>
  </si>
  <si>
    <t>n° 1</t>
  </si>
  <si>
    <t>n° 2</t>
  </si>
  <si>
    <t>n° 3</t>
  </si>
  <si>
    <t>n° 4</t>
  </si>
  <si>
    <t>n° 5</t>
  </si>
  <si>
    <t>n° 6</t>
  </si>
  <si>
    <t>Totaux :</t>
  </si>
  <si>
    <t>Remarques :</t>
  </si>
  <si>
    <r>
      <t>Nom du télédiffuseur</t>
    </r>
    <r>
      <rPr>
        <b/>
        <sz val="10"/>
        <rFont val="Calibri"/>
        <family val="2"/>
        <scheme val="minor"/>
      </rPr>
      <t xml:space="preserve">
ou Distributeur canadien admissible
ou Entité internationale admissible</t>
    </r>
  </si>
  <si>
    <t>Montant admissible du supplément de droits de diffusion</t>
  </si>
  <si>
    <t>Montant admissible de la participation au capital</t>
  </si>
  <si>
    <t>Contribution  FMC admissible</t>
  </si>
  <si>
    <t xml:space="preserve"> % Contribution du FMC sur le devis</t>
  </si>
  <si>
    <t>Surplus
Montants non déclencheurs</t>
  </si>
  <si>
    <t>Durée ajustée</t>
  </si>
  <si>
    <t>Durée d'exclusivité ajustée</t>
  </si>
  <si>
    <t>Date révisée du début de la durée</t>
  </si>
  <si>
    <t>S/O</t>
  </si>
  <si>
    <t>Dernier jour de la durée maximale</t>
  </si>
  <si>
    <t>Durée
(en mois)</t>
  </si>
  <si>
    <t>Durée maximale</t>
  </si>
  <si>
    <t>Montant proportionnel</t>
  </si>
  <si>
    <t>Durée 
(en mois)</t>
  </si>
  <si>
    <t>Formule</t>
  </si>
  <si>
    <t>Calcul du montant</t>
  </si>
  <si>
    <t xml:space="preserve">Exigence seuil respectée ? </t>
  </si>
  <si>
    <t>Montant excédentaire OU (insuffisant)</t>
  </si>
  <si>
    <t>Entité internationale</t>
  </si>
  <si>
    <t>* Émissions pour enfants et jeunes *</t>
  </si>
  <si>
    <t>Tournage en direct, devis de moins de 750 000 $/heure</t>
  </si>
  <si>
    <t>Tournage en direct, devis égal ou supérieur à 750 000 $/heure</t>
  </si>
  <si>
    <t>Animation (excl. longs métrages d'animation lancés en salle)</t>
  </si>
  <si>
    <t>Longs métrages d’animation lancés en salle</t>
  </si>
  <si>
    <t>Moindre des 2:
5% des coûts admissibles ou 
120 000 $</t>
  </si>
  <si>
    <t>* Documentaires *</t>
  </si>
  <si>
    <r>
      <t>Devis inférieur à 100 000 $/heure (</t>
    </r>
    <r>
      <rPr>
        <u/>
        <sz val="10"/>
        <color indexed="8"/>
        <rFont val="Calibri"/>
        <family val="2"/>
        <scheme val="minor"/>
      </rPr>
      <t>excl. long métrage</t>
    </r>
    <r>
      <rPr>
        <sz val="10"/>
        <color indexed="8"/>
        <rFont val="Calibri"/>
        <family val="2"/>
        <scheme val="minor"/>
      </rPr>
      <t>)</t>
    </r>
  </si>
  <si>
    <r>
      <t>Devis entre 100 000 $ et 400 000 $/heure (</t>
    </r>
    <r>
      <rPr>
        <u/>
        <sz val="10"/>
        <color indexed="8"/>
        <rFont val="Calibri"/>
        <family val="2"/>
        <scheme val="minor"/>
      </rPr>
      <t>excl. long métrage</t>
    </r>
    <r>
      <rPr>
        <sz val="10"/>
        <color indexed="8"/>
        <rFont val="Calibri"/>
        <family val="2"/>
        <scheme val="minor"/>
      </rPr>
      <t>)</t>
    </r>
  </si>
  <si>
    <r>
      <t>Devis supérieur à 400 000 $/heure (</t>
    </r>
    <r>
      <rPr>
        <u/>
        <sz val="10"/>
        <color indexed="8"/>
        <rFont val="Calibri"/>
        <family val="2"/>
        <scheme val="minor"/>
      </rPr>
      <t>excl. long métrage</t>
    </r>
    <r>
      <rPr>
        <sz val="10"/>
        <color indexed="8"/>
        <rFont val="Calibri"/>
        <family val="2"/>
        <scheme val="minor"/>
      </rPr>
      <t>)</t>
    </r>
  </si>
  <si>
    <t>Moindre des 2: 15% des coûts admissibles ou 
60 000$/heure</t>
  </si>
  <si>
    <t>Long métrage documentaire</t>
  </si>
  <si>
    <r>
      <t>Moindre des 2: 10% des coûts admissibles ou 
60 000$/</t>
    </r>
    <r>
      <rPr>
        <sz val="10"/>
        <rFont val="Calibri"/>
        <family val="2"/>
        <scheme val="minor"/>
      </rPr>
      <t xml:space="preserve"> par projet</t>
    </r>
  </si>
  <si>
    <t>* Variétés et Arts de la scène *</t>
  </si>
  <si>
    <t>Devis inférieur à 750 000 $/heure</t>
  </si>
  <si>
    <t>Oui</t>
  </si>
  <si>
    <t>Devis égal ou supérieur à 750 000 $/heure</t>
  </si>
  <si>
    <t>Non</t>
  </si>
  <si>
    <t>Arts de la scène (de toutes envergures budgétaires)</t>
  </si>
  <si>
    <t>* Dramatiques *</t>
  </si>
  <si>
    <t>Devis inférieur à 250 000 $/heure</t>
  </si>
  <si>
    <t>Mesure incitative pour les projets nordiques</t>
  </si>
  <si>
    <t>Devis égal ou supérieur à 250 000 $ et inférieur à 800 000 $/heure</t>
  </si>
  <si>
    <t>Mesure incitative pour la production régionale de langue française au Québec</t>
  </si>
  <si>
    <t>Devis égal ou supérieur à 800 000 $/heure</t>
  </si>
  <si>
    <t>Moindre des 2:
20% des coûts admissibles ou 
195 000 $/heure</t>
  </si>
  <si>
    <t>Téléfilms</t>
  </si>
  <si>
    <t>Contribution maximale du FMC :</t>
  </si>
  <si>
    <t>Contribution du FMC</t>
  </si>
  <si>
    <t>Mesure incitative</t>
  </si>
  <si>
    <t>Contribution maximale du FMC</t>
  </si>
  <si>
    <t>Contribution maximale respectée?</t>
  </si>
  <si>
    <t>Montant excédentaire</t>
  </si>
  <si>
    <t>Contribution maximale des envevelopes</t>
  </si>
  <si>
    <t>Maximum de la mesure</t>
  </si>
  <si>
    <t>Enveloppes seulement</t>
  </si>
  <si>
    <t>Maximum des dépenses admissibles</t>
  </si>
  <si>
    <t>30% des dépenses admissibles (Max 200 000 $) (84% si combiné avec autres programmes)</t>
  </si>
  <si>
    <t>15% des dépenses admissibles (Max 225 000 $) (84% si combiné avec autres programmes)</t>
  </si>
  <si>
    <t>Allowable</t>
  </si>
  <si>
    <r>
      <t xml:space="preserve">Is the ECD a related party to the Applicant?
</t>
    </r>
    <r>
      <rPr>
        <b/>
        <sz val="10"/>
        <color rgb="FF1F497D"/>
        <rFont val="Calibri"/>
        <family val="2"/>
        <scheme val="minor"/>
      </rPr>
      <t>(Choose from list)</t>
    </r>
  </si>
  <si>
    <t>Canadian</t>
  </si>
  <si>
    <t>International</t>
  </si>
  <si>
    <t>Don't delete this row</t>
  </si>
  <si>
    <t>Only an Eligible (i) Licence Fee; (ii) Distribution Advance; OR (iii) Financial Contribution can be entered per row</t>
  </si>
  <si>
    <t>Is the Maximum Term within limits?</t>
  </si>
  <si>
    <t>Distributor Maximum Term:</t>
  </si>
  <si>
    <t>Formulas for B56/B58/B60 etc.</t>
  </si>
  <si>
    <t>Broadcaster &amp; Distributor Envelope Programs</t>
  </si>
  <si>
    <t xml:space="preserve">BEP &amp; DEP Maximum </t>
  </si>
  <si>
    <t>EDA+Can+Not related</t>
  </si>
  <si>
    <t>Distributor
(EDA)</t>
  </si>
  <si>
    <r>
      <t xml:space="preserve">International Entity
(Intl. Right)
</t>
    </r>
    <r>
      <rPr>
        <sz val="10"/>
        <rFont val="Calibri"/>
        <family val="2"/>
        <scheme val="minor"/>
      </rPr>
      <t>Children &amp; Youth
Documentary</t>
    </r>
  </si>
  <si>
    <t>Broadcaster
(ELF)</t>
  </si>
  <si>
    <t>Eligible Market Commitment Thresholds:</t>
  </si>
  <si>
    <t>Total Eligible Market Commitment</t>
  </si>
  <si>
    <t>% Total Eligible Market Commitment</t>
  </si>
  <si>
    <r>
      <t>Eligible Canadian Distributor ("ECD") Territory</t>
    </r>
    <r>
      <rPr>
        <b/>
        <sz val="10"/>
        <color rgb="FF1F497D"/>
        <rFont val="Calibri"/>
        <family val="2"/>
        <scheme val="minor"/>
      </rPr>
      <t xml:space="preserve">
(Choose from list)</t>
    </r>
  </si>
  <si>
    <r>
      <t xml:space="preserve">Intl. Entity
(EFC) </t>
    </r>
    <r>
      <rPr>
        <b/>
        <sz val="10"/>
        <color rgb="FF1F497D"/>
        <rFont val="Calibri"/>
        <family val="2"/>
        <scheme val="minor"/>
      </rPr>
      <t>(2)</t>
    </r>
  </si>
  <si>
    <t>Is the Max. Term applicable to the Distributor?</t>
  </si>
  <si>
    <t>(2): Only the included allowable EFC will appear in the Intl. Entity column (I)</t>
  </si>
  <si>
    <t>Maximum Term does not apply to (i) Eligible Canadian Distributors that are a related party to the Applicant; (ii) International Territory Exploitation Right</t>
  </si>
  <si>
    <t>This program requires Eligible Licence Fee(s) from a Canadian Broadcaster(s)</t>
  </si>
  <si>
    <r>
      <t xml:space="preserve">Programme des enveloppes 
</t>
    </r>
    <r>
      <rPr>
        <b/>
        <u/>
        <sz val="10"/>
        <color rgb="FF000000"/>
        <rFont val="Calibri"/>
        <family val="2"/>
        <scheme val="minor"/>
      </rPr>
      <t>des télédiffuseurs</t>
    </r>
    <r>
      <rPr>
        <b/>
        <sz val="10"/>
        <color indexed="8"/>
        <rFont val="Calibri"/>
        <family val="2"/>
        <scheme val="minor"/>
      </rPr>
      <t xml:space="preserve"> et </t>
    </r>
    <r>
      <rPr>
        <b/>
        <u/>
        <sz val="10"/>
        <color rgb="FF000000"/>
        <rFont val="Calibri"/>
        <family val="2"/>
        <scheme val="minor"/>
      </rPr>
      <t>des distributeurs</t>
    </r>
  </si>
  <si>
    <r>
      <t xml:space="preserve">CMF  Contribution  </t>
    </r>
    <r>
      <rPr>
        <b/>
        <sz val="10"/>
        <color rgb="FF1F497D"/>
        <rFont val="Calibri"/>
        <family val="2"/>
        <scheme val="minor"/>
      </rPr>
      <t>(BEP and DEP contribution)</t>
    </r>
  </si>
  <si>
    <t>Les demandes dans ce programme sont tenues d’inclure des droits de diffusion admissibles d’un (ou des) Télédiffuseur(s) canadien(s)</t>
  </si>
  <si>
    <r>
      <t xml:space="preserve">Entité internationale
(droits int.)
</t>
    </r>
    <r>
      <rPr>
        <sz val="10"/>
        <rFont val="Calibri"/>
        <family val="2"/>
        <scheme val="minor"/>
      </rPr>
      <t>Enfants et jeunes Documentaires</t>
    </r>
  </si>
  <si>
    <r>
      <t xml:space="preserve">Le Distributeur est-il apparenté au Requérant?
</t>
    </r>
    <r>
      <rPr>
        <b/>
        <sz val="10"/>
        <color rgb="FF1F497D"/>
        <rFont val="Calibri"/>
        <family val="2"/>
        <scheme val="minor"/>
      </rPr>
      <t>(SVP Utilisez la liste déroulante)</t>
    </r>
  </si>
  <si>
    <r>
      <t>Territoire du Distributeur</t>
    </r>
    <r>
      <rPr>
        <b/>
        <sz val="10"/>
        <color rgb="FF1F497D"/>
        <rFont val="Calibri"/>
        <family val="2"/>
        <scheme val="minor"/>
      </rPr>
      <t xml:space="preserve">
</t>
    </r>
    <r>
      <rPr>
        <b/>
        <sz val="9"/>
        <color rgb="FF1F497D"/>
        <rFont val="Calibri"/>
        <family val="2"/>
        <scheme val="minor"/>
      </rPr>
      <t>(SVP Utilisez la liste déroulante)</t>
    </r>
  </si>
  <si>
    <t>Canadien</t>
  </si>
  <si>
    <t>Maximum Terms, Envelope Programs Contributions, Eligible Licence Fees (ELF), Eligible Distribution Advance (EDA) and Eligible Financial Contribution (EFC):</t>
  </si>
  <si>
    <t>Télédiffuseur
(DDA)</t>
  </si>
  <si>
    <t>Distributeur
(ADA)</t>
  </si>
  <si>
    <t>Totaux</t>
  </si>
  <si>
    <t>Formulas for B56/B59/B60 etc.</t>
  </si>
  <si>
    <t>La durée maximale ne s’applique pas (i) à un Distributeur canadien admissible apparenté au Requérant; (ii) au droit d’exploitation à l’international</t>
  </si>
  <si>
    <t>*Rappel, section 3.2 du Guide des enveloppes des télédiffuseurs : pour avoir recours aux enveloppes de l’accès parallèle, il faudra avoir obtenu un droit de diffusion ou un droit de développement admissible, selon le cas, d’au moins 5 000 $ au moment du dépôt de la demande</t>
  </si>
  <si>
    <t>*Reminder, section 3.2 of the Broadcaster Envelope Manual: Use of the Alternative Access Allocation requires an accompanying minimum Eligible Licence or Development Fee, as applicable, of $5,000 in the application</t>
  </si>
  <si>
    <t>*Reminder, section 3.2 of the Distributor Envelope Manual: Use of the Alternative Access Allocation requires an accompanying minimum Eligible Distribution Advance of at least $5,000 in the application</t>
  </si>
  <si>
    <t>La durée maximale, est-elle applicable?</t>
  </si>
  <si>
    <t>La durée maximale, est-elle respectée?</t>
  </si>
  <si>
    <t>Durée maximale des droits acquis par le distributeur</t>
  </si>
  <si>
    <t>*Rappel, section 3.2 du Guide des enveloppes des distributeurs : pour avoir recours aux enveloppes de l’accès parallèle, il faudra verser une Avance de distribution admissible d’au moins 5 000 $ au moment du dépôt de la demande</t>
  </si>
  <si>
    <t>Surplus
No-trigger amounts</t>
  </si>
  <si>
    <r>
      <t xml:space="preserve">Droits de diffusion admissibles </t>
    </r>
    <r>
      <rPr>
        <b/>
        <sz val="10"/>
        <color theme="3"/>
        <rFont val="Calibri"/>
        <family val="2"/>
        <scheme val="minor"/>
      </rPr>
      <t>(1)</t>
    </r>
    <r>
      <rPr>
        <b/>
        <sz val="10"/>
        <rFont val="Calibri"/>
        <family val="2"/>
        <scheme val="minor"/>
      </rPr>
      <t>*</t>
    </r>
  </si>
  <si>
    <r>
      <t>Avance de distribution admissible</t>
    </r>
    <r>
      <rPr>
        <b/>
        <sz val="10"/>
        <color theme="3"/>
        <rFont val="Calibri"/>
        <family val="2"/>
        <scheme val="minor"/>
      </rPr>
      <t xml:space="preserve"> (1)</t>
    </r>
    <r>
      <rPr>
        <b/>
        <sz val="10"/>
        <rFont val="Calibri"/>
        <family val="2"/>
        <scheme val="minor"/>
      </rPr>
      <t>*</t>
    </r>
  </si>
  <si>
    <r>
      <t xml:space="preserve">Eligible Distribution Advance </t>
    </r>
    <r>
      <rPr>
        <b/>
        <sz val="10"/>
        <color theme="3"/>
        <rFont val="Calibri"/>
        <family val="2"/>
        <scheme val="minor"/>
      </rPr>
      <t xml:space="preserve"> (1)*</t>
    </r>
  </si>
  <si>
    <r>
      <t xml:space="preserve">Contribution FMC -
</t>
    </r>
    <r>
      <rPr>
        <b/>
        <sz val="8"/>
        <color rgb="FF1F497D"/>
        <rFont val="Calibri"/>
        <family val="2"/>
        <scheme val="minor"/>
      </rPr>
      <t>Env. des télédiffuseurs et des distributeurs</t>
    </r>
  </si>
  <si>
    <r>
      <t xml:space="preserve">Entité internationale (EFA) </t>
    </r>
    <r>
      <rPr>
        <b/>
        <sz val="10"/>
        <color rgb="FF1F497D"/>
        <rFont val="Calibri"/>
        <family val="2"/>
        <scheme val="minor"/>
      </rPr>
      <t>(2)</t>
    </r>
  </si>
  <si>
    <t>(2): Seul l'EFA permis apparaîtra dans la colonne pour l’Entité internationale (I)</t>
  </si>
  <si>
    <t>Broadcaster and Distributor Maximum Term Calculation:</t>
  </si>
  <si>
    <t>Calcul de la durée maximale des droits de diffusion et des avances de distribution admissibles :</t>
  </si>
  <si>
    <r>
      <rPr>
        <b/>
        <sz val="12"/>
        <rFont val="Calibri"/>
        <family val="2"/>
        <scheme val="minor"/>
      </rPr>
      <t xml:space="preserve">2026-2027 - Eligible Market Commitment Thresholds, Maximum Contribution and Term Calculation Sheet </t>
    </r>
    <r>
      <rPr>
        <b/>
        <sz val="10"/>
        <rFont val="Calibri"/>
        <family val="2"/>
        <scheme val="minor"/>
      </rPr>
      <t xml:space="preserve">
</t>
    </r>
    <r>
      <rPr>
        <b/>
        <u/>
        <sz val="14"/>
        <rFont val="Calibri"/>
        <family val="2"/>
        <scheme val="minor"/>
      </rPr>
      <t>English-Language</t>
    </r>
    <r>
      <rPr>
        <b/>
        <sz val="14"/>
        <rFont val="Calibri"/>
        <family val="2"/>
        <scheme val="minor"/>
      </rPr>
      <t xml:space="preserve"> *  Broadcaster Envelope Program (BEP)  •  Distributor Envelope Program (DEP)
Regional Production Funding
</t>
    </r>
    <r>
      <rPr>
        <b/>
        <sz val="10"/>
        <color rgb="FF0070C0"/>
        <rFont val="Calibri"/>
        <family val="2"/>
        <scheme val="minor"/>
      </rPr>
      <t>*voir onglet séparé au bas pour les projets en français</t>
    </r>
  </si>
  <si>
    <t>Durées maximales, contributions des programmes des enveloppes, Droits de diffusion admissibles (« DDA ») et Avance de distribution admissible (« ADA ») et Engagement financier admissible (« EFA ») :</t>
  </si>
  <si>
    <t>MUST be completed for the distributor</t>
  </si>
  <si>
    <t>Doit être complété pour les
distributeurs</t>
  </si>
  <si>
    <t xml:space="preserve"> % sur le devis des
engagements admissibles du marché</t>
  </si>
  <si>
    <t>Total des engagements admissibles du marché</t>
  </si>
  <si>
    <r>
      <t xml:space="preserve">(1): Enter </t>
    </r>
    <r>
      <rPr>
        <b/>
        <i/>
        <u/>
        <sz val="10"/>
        <color rgb="FF1F497D"/>
        <rFont val="Calibri"/>
        <family val="2"/>
      </rPr>
      <t>first</t>
    </r>
    <r>
      <rPr>
        <b/>
        <i/>
        <sz val="10"/>
        <color rgb="FF1F497D"/>
        <rFont val="Calibri"/>
        <family val="2"/>
      </rPr>
      <t xml:space="preserve"> the Canadian Broadcaster's Eligible licence Fee AND the Eligible Distribution Advance for the </t>
    </r>
    <r>
      <rPr>
        <b/>
        <i/>
        <u/>
        <sz val="10"/>
        <color rgb="FF1F497D"/>
        <rFont val="Calibri"/>
        <family val="2"/>
      </rPr>
      <t>Canadian Exploitation Right</t>
    </r>
    <r>
      <rPr>
        <b/>
        <i/>
        <sz val="10"/>
        <color rgb="FF1F497D"/>
        <rFont val="Calibri"/>
        <family val="2"/>
      </rPr>
      <t xml:space="preserve"> from the </t>
    </r>
    <r>
      <rPr>
        <b/>
        <i/>
        <u/>
        <sz val="10"/>
        <color rgb="FF1F497D"/>
        <rFont val="Calibri"/>
        <family val="2"/>
      </rPr>
      <t>non-related</t>
    </r>
    <r>
      <rPr>
        <b/>
        <i/>
        <sz val="10"/>
        <color rgb="FF1F497D"/>
        <rFont val="Calibri"/>
        <family val="2"/>
      </rPr>
      <t xml:space="preserve"> Eligible Canadian Distributor </t>
    </r>
    <r>
      <rPr>
        <b/>
        <i/>
        <u/>
        <sz val="10"/>
        <color rgb="FF1F497D"/>
        <rFont val="Calibri"/>
        <family val="2"/>
      </rPr>
      <t xml:space="preserve">in order of start </t>
    </r>
    <r>
      <rPr>
        <b/>
        <i/>
        <sz val="10"/>
        <color rgb="FF1F497D"/>
        <rFont val="Calibri"/>
        <family val="2"/>
      </rPr>
      <t>of term dates</t>
    </r>
  </si>
  <si>
    <r>
      <t xml:space="preserve">(1) : Entrez </t>
    </r>
    <r>
      <rPr>
        <b/>
        <i/>
        <u/>
        <sz val="10"/>
        <color theme="3"/>
        <rFont val="Calibri"/>
        <family val="2"/>
        <scheme val="minor"/>
      </rPr>
      <t>en premier</t>
    </r>
    <r>
      <rPr>
        <b/>
        <i/>
        <sz val="10"/>
        <color theme="3"/>
        <rFont val="Calibri"/>
        <family val="2"/>
        <scheme val="minor"/>
      </rPr>
      <t xml:space="preserve"> et par </t>
    </r>
    <r>
      <rPr>
        <b/>
        <i/>
        <u/>
        <sz val="10"/>
        <color theme="3"/>
        <rFont val="Calibri"/>
        <family val="2"/>
        <scheme val="minor"/>
      </rPr>
      <t>ordre croissant</t>
    </r>
    <r>
      <rPr>
        <b/>
        <i/>
        <sz val="10"/>
        <color theme="3"/>
        <rFont val="Calibri"/>
        <family val="2"/>
        <scheme val="minor"/>
      </rPr>
      <t xml:space="preserve"> de début de la période des droits, les Droits de diffusion admissibles ET l'Avance de distribution admissible pour les </t>
    </r>
    <r>
      <rPr>
        <b/>
        <i/>
        <u/>
        <sz val="10"/>
        <color theme="3"/>
        <rFont val="Calibri"/>
        <family val="2"/>
        <scheme val="minor"/>
      </rPr>
      <t xml:space="preserve">droits d'exploitation au Canada </t>
    </r>
    <r>
      <rPr>
        <b/>
        <i/>
        <sz val="10"/>
        <color theme="3"/>
        <rFont val="Calibri"/>
        <family val="2"/>
        <scheme val="minor"/>
      </rPr>
      <t>du Distributeur canadien admissible</t>
    </r>
    <r>
      <rPr>
        <b/>
        <i/>
        <u/>
        <sz val="10"/>
        <color theme="3"/>
        <rFont val="Calibri"/>
        <family val="2"/>
        <scheme val="minor"/>
      </rPr>
      <t xml:space="preserve"> non apparenté</t>
    </r>
  </si>
  <si>
    <t>Un seul montant admissible pour (i) les Droits de diffusion, (ii) l'Avance de distribution ou (iii) l'Engagement financier peut être entré par ligne</t>
  </si>
  <si>
    <t>Exigence seuil pour les engagements admissibles du marché :</t>
  </si>
  <si>
    <t>Montant permis</t>
  </si>
  <si>
    <r>
      <rPr>
        <b/>
        <sz val="12"/>
        <rFont val="Calibri"/>
        <family val="2"/>
        <scheme val="minor"/>
      </rPr>
      <t>2026-2027 - Feuille de calcul des exigences seuil pour les engagements admissibles du marché, de la contribution et durée maximale</t>
    </r>
    <r>
      <rPr>
        <b/>
        <sz val="1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Programme des enveloppes des télédiffuseurs (ET)  •  Programme des enveloppes des distributeurs (ED)
Financements pour la production régionale * Langue française  
</t>
    </r>
    <r>
      <rPr>
        <b/>
        <sz val="10"/>
        <color rgb="FFFF0000"/>
        <rFont val="Calibri"/>
        <family val="2"/>
        <scheme val="minor"/>
      </rPr>
      <t>* see different sheet at the bottom for an English project</t>
    </r>
  </si>
  <si>
    <t>English Envelope Allocation Insufficient?</t>
  </si>
  <si>
    <r>
      <t xml:space="preserve">Canadian
Licence Fee </t>
    </r>
    <r>
      <rPr>
        <b/>
        <sz val="10"/>
        <color rgb="FF1F497D"/>
        <rFont val="Calibri"/>
        <family val="2"/>
        <scheme val="minor"/>
      </rPr>
      <t>(1)*</t>
    </r>
  </si>
  <si>
    <r>
      <t xml:space="preserve">Indiquez le montant d’enveloppe  de </t>
    </r>
    <r>
      <rPr>
        <b/>
        <u/>
        <sz val="10"/>
        <color rgb="FF000000"/>
        <rFont val="Calibri"/>
        <family val="2"/>
        <scheme val="minor"/>
      </rPr>
      <t>langue française</t>
    </r>
    <r>
      <rPr>
        <b/>
        <sz val="10"/>
        <color rgb="FF000000"/>
        <rFont val="Calibri"/>
        <family val="2"/>
        <scheme val="minor"/>
      </rPr>
      <t xml:space="preserve"> du Programme des ET et du Programme des ED (si applicable)</t>
    </r>
  </si>
  <si>
    <t xml:space="preserve">Allocation minimale requise d’enveloppe de langue française </t>
  </si>
  <si>
    <t>Required Minimum English Envelope Allocation Amount</t>
  </si>
  <si>
    <t>Enter the English Envelope Allocation from the BEP 
and the DEP (if applicable)</t>
  </si>
  <si>
    <t>Allocation d'enveloppe de langue française insufissante?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</si>
</sst>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#,##0\ &quot;$&quot;_);\(#,##0\ &quot;$&quot;\)"/>
    <numFmt numFmtId="7" formatCode="#,##0.00\ &quot;$&quot;_);\(#,##0.00\ &quot;$&quot;\)"/>
    <numFmt numFmtId="44" formatCode="_ * #,##0.00_)\ &quot;$&quot;_ ;_ * \(#,##0.00\)\ &quot;$&quot;_ ;_ * &quot;-&quot;??_)\ &quot;$&quot;_ ;_ @_ "/>
    <numFmt numFmtId="164" formatCode="_-* #,##0_-;\-* #,##0_-;_-* &quot;-&quot;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#,##0.00_);\(&quot;$&quot;#,##0.00\)"/>
    <numFmt numFmtId="168" formatCode="0.0%"/>
    <numFmt numFmtId="169" formatCode="[$-409]d\-mmm\-yyyy;@"/>
    <numFmt numFmtId="170" formatCode=";;;"/>
    <numFmt numFmtId="171" formatCode="&quot;$&quot;#,##0"/>
    <numFmt numFmtId="172" formatCode="yyyy\-mm\-dd;@"/>
    <numFmt numFmtId="173" formatCode="[$$-1009]#,##0"/>
    <numFmt numFmtId="174" formatCode="#,##0.0_);\(#,##0.0\)"/>
    <numFmt numFmtId="175" formatCode="[$$-409]#,##0_);\([$$-409]#,##0\)"/>
    <numFmt numFmtId="176" formatCode="[$-40C]d\-mmm\-yyyy;@"/>
    <numFmt numFmtId="177" formatCode="#,##0\ [$$-C0C]_);\(#,##0\ [$$-C0C]\)"/>
    <numFmt numFmtId="178" formatCode="#,##0\ &quot;$&quot;"/>
    <numFmt numFmtId="179" formatCode="_ * #,##0_)\ [$$-C0C]_ ;_ * \(#,##0\)\ [$$-C0C]_ ;_ * &quot;-&quot;??_)\ [$$-C0C]_ ;_ @_ "/>
    <numFmt numFmtId="180" formatCode="#,##0\ [$$-C0C]"/>
    <numFmt numFmtId="181" formatCode="#,##0\ [$$-C0C]_);[Red]\(#,##0\ [$$-C0C]\)"/>
    <numFmt numFmtId="182" formatCode="[$$-1009]#,##0;[Red]\-[$$-1009]#,##0"/>
  </numFmts>
  <fonts count="75" x14ac:knownFonts="1">
    <font>
      <sz val="12"/>
      <name val="Arial"/>
    </font>
    <font>
      <sz val="12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b/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8.5"/>
      <color rgb="FFFF0000"/>
      <name val="Arial"/>
      <family val="2"/>
    </font>
    <font>
      <sz val="8.5"/>
      <color rgb="FFFF000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indexed="8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u/>
      <sz val="14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0"/>
      <color rgb="FF1F497D"/>
      <name val="Calibri"/>
      <family val="2"/>
      <scheme val="minor"/>
    </font>
    <font>
      <b/>
      <i/>
      <sz val="10"/>
      <color rgb="FF1F497D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FF0000"/>
      <name val="Arial"/>
      <family val="2"/>
    </font>
    <font>
      <i/>
      <sz val="9"/>
      <name val="Calibri"/>
      <family val="2"/>
      <scheme val="minor"/>
    </font>
    <font>
      <b/>
      <i/>
      <sz val="10"/>
      <color rgb="FF1F497D"/>
      <name val="Calibri"/>
      <family val="2"/>
    </font>
    <font>
      <b/>
      <sz val="8"/>
      <color rgb="FF1F497D"/>
      <name val="Calibri"/>
      <family val="2"/>
      <scheme val="minor"/>
    </font>
    <font>
      <b/>
      <i/>
      <u/>
      <sz val="10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9"/>
      <color rgb="FF1F497D"/>
      <name val="Calibri"/>
      <family val="2"/>
      <scheme val="minor"/>
    </font>
    <font>
      <b/>
      <i/>
      <u/>
      <sz val="10"/>
      <color theme="3"/>
      <name val="Calibri"/>
      <family val="2"/>
      <scheme val="minor"/>
    </font>
    <font>
      <b/>
      <i/>
      <sz val="9"/>
      <color theme="3"/>
      <name val="Calibri"/>
      <family val="2"/>
      <scheme val="minor"/>
    </font>
    <font>
      <b/>
      <i/>
      <u/>
      <sz val="10"/>
      <color rgb="FF1F497D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4750C"/>
        <bgColor indexed="64"/>
      </patternFill>
    </fill>
    <fill>
      <patternFill patternType="solid">
        <fgColor rgb="FFF8A15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1EB8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6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5" fontId="9" fillId="0" borderId="0" xfId="2" applyFont="1" applyFill="1" applyBorder="1" applyAlignment="1" applyProtection="1">
      <alignment horizontal="center" vertical="center" wrapText="1"/>
    </xf>
    <xf numFmtId="165" fontId="10" fillId="0" borderId="0" xfId="2" applyFont="1" applyFill="1" applyBorder="1" applyAlignment="1" applyProtection="1">
      <alignment horizontal="left" vertical="center" wrapText="1"/>
    </xf>
    <xf numFmtId="165" fontId="16" fillId="0" borderId="0" xfId="2" applyFont="1" applyFill="1" applyBorder="1" applyAlignment="1" applyProtection="1">
      <alignment vertical="center" wrapText="1"/>
    </xf>
    <xf numFmtId="167" fontId="3" fillId="0" borderId="0" xfId="2" applyNumberFormat="1" applyFont="1" applyFill="1" applyBorder="1" applyAlignment="1" applyProtection="1">
      <alignment horizontal="center" vertical="center" wrapText="1"/>
    </xf>
    <xf numFmtId="165" fontId="3" fillId="0" borderId="0" xfId="2" applyFont="1" applyFill="1" applyBorder="1" applyAlignment="1" applyProtection="1">
      <alignment horizontal="center" vertical="center" wrapText="1"/>
    </xf>
    <xf numFmtId="37" fontId="3" fillId="0" borderId="0" xfId="2" applyNumberFormat="1" applyFont="1" applyFill="1" applyBorder="1" applyAlignment="1" applyProtection="1">
      <alignment horizontal="center" vertical="center" wrapText="1"/>
    </xf>
    <xf numFmtId="170" fontId="6" fillId="0" borderId="0" xfId="0" applyNumberFormat="1" applyFont="1" applyAlignment="1" applyProtection="1">
      <alignment horizontal="right" vertical="center" wrapText="1"/>
      <protection locked="0"/>
    </xf>
    <xf numFmtId="167" fontId="20" fillId="0" borderId="0" xfId="2" applyNumberFormat="1" applyFont="1" applyFill="1" applyBorder="1" applyAlignment="1" applyProtection="1">
      <alignment horizontal="center" vertical="center" wrapText="1"/>
    </xf>
    <xf numFmtId="165" fontId="21" fillId="0" borderId="0" xfId="2" applyFont="1" applyFill="1" applyBorder="1" applyAlignment="1" applyProtection="1">
      <alignment horizontal="center" vertical="center" wrapText="1"/>
    </xf>
    <xf numFmtId="165" fontId="19" fillId="0" borderId="4" xfId="2" applyFont="1" applyFill="1" applyBorder="1" applyAlignment="1" applyProtection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9" fontId="25" fillId="3" borderId="5" xfId="3" applyFont="1" applyFill="1" applyBorder="1" applyAlignment="1" applyProtection="1">
      <alignment horizontal="center" vertical="center" wrapText="1"/>
    </xf>
    <xf numFmtId="175" fontId="26" fillId="5" borderId="5" xfId="2" applyNumberFormat="1" applyFont="1" applyFill="1" applyBorder="1" applyAlignment="1" applyProtection="1">
      <alignment horizontal="center" vertical="center" wrapText="1"/>
      <protection locked="0"/>
    </xf>
    <xf numFmtId="37" fontId="26" fillId="2" borderId="5" xfId="2" applyNumberFormat="1" applyFont="1" applyFill="1" applyBorder="1" applyAlignment="1" applyProtection="1">
      <alignment horizontal="center" vertical="center" wrapText="1"/>
      <protection locked="0"/>
    </xf>
    <xf numFmtId="174" fontId="26" fillId="3" borderId="5" xfId="2" applyNumberFormat="1" applyFont="1" applyFill="1" applyBorder="1" applyAlignment="1" applyProtection="1">
      <alignment horizontal="center" vertical="center" wrapText="1"/>
    </xf>
    <xf numFmtId="49" fontId="26" fillId="2" borderId="5" xfId="2" applyNumberFormat="1" applyFont="1" applyFill="1" applyBorder="1" applyAlignment="1" applyProtection="1">
      <alignment horizontal="center" vertical="center" wrapText="1"/>
      <protection locked="0"/>
    </xf>
    <xf numFmtId="173" fontId="25" fillId="0" borderId="19" xfId="2" applyNumberFormat="1" applyFont="1" applyFill="1" applyBorder="1" applyAlignment="1" applyProtection="1">
      <alignment horizontal="center" vertical="center" wrapText="1"/>
    </xf>
    <xf numFmtId="173" fontId="25" fillId="0" borderId="19" xfId="2" applyNumberFormat="1" applyFont="1" applyFill="1" applyBorder="1" applyAlignment="1" applyProtection="1">
      <alignment horizontal="right" vertical="center" wrapText="1"/>
    </xf>
    <xf numFmtId="0" fontId="25" fillId="16" borderId="5" xfId="0" applyFont="1" applyFill="1" applyBorder="1" applyAlignment="1">
      <alignment horizontal="center" vertical="center" wrapText="1"/>
    </xf>
    <xf numFmtId="5" fontId="25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4" applyFont="1"/>
    <xf numFmtId="0" fontId="26" fillId="0" borderId="0" xfId="4" applyFont="1" applyAlignment="1">
      <alignment horizontal="center"/>
    </xf>
    <xf numFmtId="0" fontId="26" fillId="0" borderId="0" xfId="4" applyFont="1" applyAlignment="1">
      <alignment vertical="center"/>
    </xf>
    <xf numFmtId="0" fontId="26" fillId="0" borderId="0" xfId="4" applyFont="1" applyAlignment="1">
      <alignment horizontal="center" vertical="center"/>
    </xf>
    <xf numFmtId="0" fontId="30" fillId="0" borderId="0" xfId="4" applyFont="1" applyAlignment="1">
      <alignment vertical="center"/>
    </xf>
    <xf numFmtId="0" fontId="40" fillId="0" borderId="0" xfId="4" applyFont="1" applyAlignment="1">
      <alignment vertical="center"/>
    </xf>
    <xf numFmtId="5" fontId="26" fillId="0" borderId="0" xfId="4" applyNumberFormat="1" applyFont="1" applyAlignment="1">
      <alignment vertical="center"/>
    </xf>
    <xf numFmtId="0" fontId="26" fillId="0" borderId="4" xfId="4" applyFont="1" applyBorder="1" applyAlignment="1">
      <alignment vertical="center"/>
    </xf>
    <xf numFmtId="0" fontId="31" fillId="0" borderId="5" xfId="4" applyFont="1" applyBorder="1" applyAlignment="1">
      <alignment horizontal="center" vertical="center" wrapText="1"/>
    </xf>
    <xf numFmtId="0" fontId="30" fillId="0" borderId="0" xfId="4" applyFont="1" applyAlignment="1">
      <alignment vertical="center" wrapText="1"/>
    </xf>
    <xf numFmtId="0" fontId="30" fillId="6" borderId="0" xfId="4" applyFont="1" applyFill="1" applyAlignment="1">
      <alignment horizontal="right" vertical="center" wrapText="1"/>
    </xf>
    <xf numFmtId="0" fontId="30" fillId="6" borderId="0" xfId="4" applyFont="1" applyFill="1" applyAlignment="1">
      <alignment horizontal="center" vertical="center" wrapText="1"/>
    </xf>
    <xf numFmtId="0" fontId="35" fillId="6" borderId="0" xfId="4" applyFont="1" applyFill="1" applyAlignment="1">
      <alignment vertical="center"/>
    </xf>
    <xf numFmtId="167" fontId="26" fillId="0" borderId="0" xfId="4" applyNumberFormat="1" applyFont="1" applyAlignment="1">
      <alignment horizontal="center" vertical="center" wrapText="1"/>
    </xf>
    <xf numFmtId="0" fontId="25" fillId="0" borderId="0" xfId="4" applyFont="1" applyAlignment="1">
      <alignment horizontal="center" vertical="center" wrapText="1"/>
    </xf>
    <xf numFmtId="0" fontId="26" fillId="0" borderId="0" xfId="4" applyFont="1" applyAlignment="1">
      <alignment horizontal="center" vertical="center" wrapText="1"/>
    </xf>
    <xf numFmtId="0" fontId="31" fillId="0" borderId="3" xfId="4" applyFont="1" applyBorder="1" applyAlignment="1">
      <alignment horizontal="center" vertical="center" wrapText="1"/>
    </xf>
    <xf numFmtId="165" fontId="30" fillId="0" borderId="4" xfId="2" applyFont="1" applyFill="1" applyBorder="1" applyAlignment="1" applyProtection="1">
      <alignment vertical="center" wrapText="1"/>
    </xf>
    <xf numFmtId="0" fontId="35" fillId="6" borderId="4" xfId="4" applyFont="1" applyFill="1" applyBorder="1" applyAlignment="1">
      <alignment horizontal="left" vertical="center"/>
    </xf>
    <xf numFmtId="165" fontId="32" fillId="0" borderId="0" xfId="2" applyFont="1" applyFill="1" applyBorder="1" applyAlignment="1" applyProtection="1">
      <alignment vertical="top"/>
    </xf>
    <xf numFmtId="0" fontId="25" fillId="0" borderId="0" xfId="4" applyFont="1" applyAlignment="1">
      <alignment vertical="center"/>
    </xf>
    <xf numFmtId="0" fontId="30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30" fillId="0" borderId="0" xfId="4" applyFont="1" applyAlignment="1">
      <alignment horizontal="center" vertical="center"/>
    </xf>
    <xf numFmtId="0" fontId="31" fillId="0" borderId="9" xfId="4" applyFont="1" applyBorder="1" applyAlignment="1">
      <alignment horizontal="center" vertical="center" wrapText="1"/>
    </xf>
    <xf numFmtId="0" fontId="31" fillId="6" borderId="4" xfId="4" applyFont="1" applyFill="1" applyBorder="1"/>
    <xf numFmtId="0" fontId="31" fillId="6" borderId="4" xfId="4" applyFont="1" applyFill="1" applyBorder="1" applyAlignment="1">
      <alignment wrapText="1"/>
    </xf>
    <xf numFmtId="0" fontId="31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/>
    </xf>
    <xf numFmtId="164" fontId="30" fillId="0" borderId="0" xfId="1" applyFont="1" applyFill="1" applyBorder="1" applyAlignment="1" applyProtection="1">
      <alignment vertical="center" wrapText="1"/>
    </xf>
    <xf numFmtId="0" fontId="30" fillId="0" borderId="0" xfId="4" applyFont="1" applyAlignment="1">
      <alignment horizontal="left" vertical="center"/>
    </xf>
    <xf numFmtId="0" fontId="31" fillId="0" borderId="0" xfId="4" applyFont="1" applyAlignment="1">
      <alignment vertical="center"/>
    </xf>
    <xf numFmtId="178" fontId="25" fillId="0" borderId="0" xfId="2" applyNumberFormat="1" applyFont="1" applyFill="1" applyBorder="1" applyAlignment="1" applyProtection="1">
      <alignment horizontal="right" vertical="center" wrapText="1"/>
    </xf>
    <xf numFmtId="178" fontId="25" fillId="0" borderId="25" xfId="2" applyNumberFormat="1" applyFont="1" applyFill="1" applyBorder="1" applyAlignment="1" applyProtection="1">
      <alignment horizontal="center" vertical="center" wrapText="1"/>
    </xf>
    <xf numFmtId="0" fontId="30" fillId="2" borderId="5" xfId="4" applyFont="1" applyFill="1" applyBorder="1" applyAlignment="1" applyProtection="1">
      <alignment horizontal="center" vertical="center" wrapText="1"/>
      <protection locked="0"/>
    </xf>
    <xf numFmtId="0" fontId="26" fillId="2" borderId="5" xfId="4" applyFont="1" applyFill="1" applyBorder="1" applyAlignment="1" applyProtection="1">
      <alignment horizontal="center" vertical="center" wrapText="1"/>
      <protection locked="0"/>
    </xf>
    <xf numFmtId="5" fontId="26" fillId="2" borderId="5" xfId="2" applyNumberFormat="1" applyFont="1" applyFill="1" applyBorder="1" applyAlignment="1" applyProtection="1">
      <alignment horizontal="center" vertical="center" wrapText="1"/>
      <protection locked="0"/>
    </xf>
    <xf numFmtId="49" fontId="30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12" xfId="4" applyFont="1" applyBorder="1" applyAlignment="1">
      <alignment horizontal="center" vertical="center" wrapText="1"/>
    </xf>
    <xf numFmtId="0" fontId="25" fillId="0" borderId="12" xfId="4" applyFont="1" applyBorder="1" applyAlignment="1">
      <alignment horizontal="center" vertical="center" wrapText="1"/>
    </xf>
    <xf numFmtId="0" fontId="25" fillId="16" borderId="12" xfId="4" applyFont="1" applyFill="1" applyBorder="1" applyAlignment="1">
      <alignment horizontal="center" vertical="center" wrapText="1"/>
    </xf>
    <xf numFmtId="0" fontId="24" fillId="0" borderId="0" xfId="4" applyFont="1" applyAlignment="1">
      <alignment horizontal="center" vertical="center"/>
    </xf>
    <xf numFmtId="0" fontId="23" fillId="0" borderId="0" xfId="4" applyFont="1" applyAlignment="1">
      <alignment horizontal="left" vertical="center"/>
    </xf>
    <xf numFmtId="0" fontId="30" fillId="0" borderId="0" xfId="4" applyFont="1" applyAlignment="1" applyProtection="1">
      <alignment vertical="center"/>
      <protection locked="0"/>
    </xf>
    <xf numFmtId="164" fontId="30" fillId="0" borderId="0" xfId="1" applyFont="1" applyFill="1" applyBorder="1" applyAlignment="1" applyProtection="1">
      <alignment vertical="center" wrapText="1"/>
      <protection locked="0"/>
    </xf>
    <xf numFmtId="0" fontId="26" fillId="0" borderId="0" xfId="4" applyFont="1" applyAlignment="1">
      <alignment horizontal="right" vertical="center" wrapText="1"/>
    </xf>
    <xf numFmtId="0" fontId="30" fillId="0" borderId="0" xfId="4" applyFont="1" applyAlignment="1">
      <alignment horizontal="center" vertical="center" wrapText="1"/>
    </xf>
    <xf numFmtId="179" fontId="26" fillId="3" borderId="5" xfId="5" applyNumberFormat="1" applyFont="1" applyFill="1" applyBorder="1" applyAlignment="1" applyProtection="1">
      <alignment horizontal="center" vertical="center"/>
    </xf>
    <xf numFmtId="0" fontId="25" fillId="0" borderId="0" xfId="4" applyFont="1" applyAlignment="1">
      <alignment horizontal="right" vertical="center"/>
    </xf>
    <xf numFmtId="174" fontId="25" fillId="0" borderId="0" xfId="2" applyNumberFormat="1" applyFont="1" applyFill="1" applyBorder="1" applyAlignment="1" applyProtection="1">
      <alignment horizontal="center" vertical="center" wrapText="1"/>
    </xf>
    <xf numFmtId="0" fontId="26" fillId="0" borderId="0" xfId="4" applyFont="1" applyProtection="1">
      <protection locked="0"/>
    </xf>
    <xf numFmtId="0" fontId="25" fillId="0" borderId="0" xfId="4" applyFont="1" applyAlignment="1">
      <alignment horizontal="right" vertical="center" wrapText="1"/>
    </xf>
    <xf numFmtId="0" fontId="26" fillId="0" borderId="0" xfId="4" applyFont="1" applyAlignment="1">
      <alignment horizontal="left" vertical="center"/>
    </xf>
    <xf numFmtId="0" fontId="26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/>
    </xf>
    <xf numFmtId="0" fontId="38" fillId="0" borderId="0" xfId="4" applyFont="1" applyAlignment="1">
      <alignment vertical="center"/>
    </xf>
    <xf numFmtId="0" fontId="31" fillId="0" borderId="15" xfId="4" applyFont="1" applyBorder="1" applyAlignment="1">
      <alignment horizontal="right" vertical="center" wrapText="1"/>
    </xf>
    <xf numFmtId="0" fontId="31" fillId="0" borderId="16" xfId="4" applyFont="1" applyBorder="1" applyAlignment="1">
      <alignment horizontal="right" vertical="center" wrapText="1"/>
    </xf>
    <xf numFmtId="0" fontId="26" fillId="0" borderId="16" xfId="4" applyFont="1" applyBorder="1"/>
    <xf numFmtId="0" fontId="45" fillId="0" borderId="0" xfId="4" applyFont="1" applyAlignment="1">
      <alignment vertical="center"/>
    </xf>
    <xf numFmtId="168" fontId="45" fillId="0" borderId="0" xfId="3" applyNumberFormat="1" applyFont="1" applyFill="1" applyBorder="1" applyAlignment="1" applyProtection="1">
      <alignment horizontal="center" vertical="center" wrapText="1"/>
    </xf>
    <xf numFmtId="0" fontId="46" fillId="0" borderId="0" xfId="4" applyFont="1" applyAlignment="1">
      <alignment horizontal="center" vertical="center"/>
    </xf>
    <xf numFmtId="0" fontId="46" fillId="0" borderId="0" xfId="4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175" fontId="26" fillId="5" borderId="5" xfId="2" applyNumberFormat="1" applyFont="1" applyFill="1" applyBorder="1" applyAlignment="1" applyProtection="1">
      <alignment horizontal="right" vertical="center" shrinkToFit="1"/>
      <protection locked="0"/>
    </xf>
    <xf numFmtId="175" fontId="26" fillId="2" borderId="5" xfId="2" applyNumberFormat="1" applyFont="1" applyFill="1" applyBorder="1" applyAlignment="1" applyProtection="1">
      <alignment vertical="center" shrinkToFit="1"/>
      <protection locked="0"/>
    </xf>
    <xf numFmtId="175" fontId="26" fillId="2" borderId="12" xfId="2" applyNumberFormat="1" applyFont="1" applyFill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0" fontId="31" fillId="0" borderId="14" xfId="4" applyFont="1" applyBorder="1" applyAlignment="1">
      <alignment horizontal="center" vertical="center" shrinkToFit="1"/>
    </xf>
    <xf numFmtId="0" fontId="31" fillId="0" borderId="3" xfId="4" applyFont="1" applyBorder="1" applyAlignment="1">
      <alignment horizontal="center" vertical="center" shrinkToFit="1"/>
    </xf>
    <xf numFmtId="0" fontId="31" fillId="0" borderId="18" xfId="4" applyFont="1" applyBorder="1" applyAlignment="1">
      <alignment horizontal="center" vertical="center" shrinkToFit="1"/>
    </xf>
    <xf numFmtId="0" fontId="31" fillId="0" borderId="5" xfId="4" applyFont="1" applyBorder="1" applyAlignment="1">
      <alignment horizontal="center" vertical="center" shrinkToFit="1"/>
    </xf>
    <xf numFmtId="0" fontId="30" fillId="0" borderId="0" xfId="4" applyFont="1" applyAlignment="1">
      <alignment horizontal="center" vertical="center" shrinkToFit="1"/>
    </xf>
    <xf numFmtId="0" fontId="31" fillId="0" borderId="0" xfId="4" applyFont="1" applyAlignment="1">
      <alignment horizontal="right" vertical="center" shrinkToFit="1"/>
    </xf>
    <xf numFmtId="0" fontId="26" fillId="0" borderId="0" xfId="4" applyFont="1" applyAlignment="1">
      <alignment vertical="center" shrinkToFit="1"/>
    </xf>
    <xf numFmtId="0" fontId="25" fillId="10" borderId="10" xfId="4" applyFont="1" applyFill="1" applyBorder="1" applyAlignment="1">
      <alignment horizontal="center" vertical="center" wrapText="1"/>
    </xf>
    <xf numFmtId="165" fontId="6" fillId="0" borderId="0" xfId="2" applyFont="1" applyFill="1" applyBorder="1" applyAlignment="1" applyProtection="1">
      <alignment horizontal="right" vertical="center" wrapText="1"/>
    </xf>
    <xf numFmtId="164" fontId="6" fillId="0" borderId="0" xfId="1" applyFont="1" applyFill="1" applyBorder="1" applyAlignment="1" applyProtection="1">
      <alignment vertical="center" wrapText="1"/>
    </xf>
    <xf numFmtId="165" fontId="6" fillId="0" borderId="0" xfId="2" applyFont="1" applyFill="1" applyBorder="1" applyAlignment="1" applyProtection="1">
      <alignment vertical="center" wrapText="1"/>
    </xf>
    <xf numFmtId="167" fontId="6" fillId="0" borderId="0" xfId="2" applyNumberFormat="1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53" fillId="0" borderId="0" xfId="0" applyFont="1"/>
    <xf numFmtId="0" fontId="44" fillId="0" borderId="0" xfId="0" applyFont="1" applyAlignment="1">
      <alignment vertical="center"/>
    </xf>
    <xf numFmtId="0" fontId="25" fillId="0" borderId="5" xfId="4" applyFont="1" applyBorder="1" applyAlignment="1">
      <alignment horizontal="center" vertical="center" wrapText="1"/>
    </xf>
    <xf numFmtId="0" fontId="30" fillId="3" borderId="14" xfId="4" applyFont="1" applyFill="1" applyBorder="1" applyAlignment="1">
      <alignment horizontal="center" vertical="center" wrapText="1"/>
    </xf>
    <xf numFmtId="0" fontId="30" fillId="3" borderId="5" xfId="4" applyFont="1" applyFill="1" applyBorder="1" applyAlignment="1">
      <alignment horizontal="center" vertical="center"/>
    </xf>
    <xf numFmtId="0" fontId="30" fillId="0" borderId="22" xfId="4" applyFont="1" applyBorder="1" applyAlignment="1">
      <alignment horizontal="center" vertical="center" wrapText="1"/>
    </xf>
    <xf numFmtId="1" fontId="30" fillId="3" borderId="3" xfId="4" applyNumberFormat="1" applyFont="1" applyFill="1" applyBorder="1" applyAlignment="1">
      <alignment horizontal="center" vertical="center" wrapText="1"/>
    </xf>
    <xf numFmtId="176" fontId="26" fillId="3" borderId="6" xfId="4" applyNumberFormat="1" applyFont="1" applyFill="1" applyBorder="1" applyAlignment="1">
      <alignment horizontal="center" vertical="center"/>
    </xf>
    <xf numFmtId="7" fontId="26" fillId="0" borderId="0" xfId="4" applyNumberFormat="1" applyFont="1" applyAlignment="1">
      <alignment horizontal="right" vertical="center" wrapText="1"/>
    </xf>
    <xf numFmtId="0" fontId="57" fillId="0" borderId="0" xfId="0" applyFont="1" applyAlignment="1">
      <alignment horizontal="right" vertical="top"/>
    </xf>
    <xf numFmtId="181" fontId="26" fillId="5" borderId="5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Alignment="1" applyProtection="1">
      <alignment vertical="center"/>
      <protection hidden="1"/>
    </xf>
    <xf numFmtId="0" fontId="46" fillId="0" borderId="0" xfId="0" applyFont="1" applyAlignment="1" applyProtection="1">
      <alignment vertical="center"/>
      <protection hidden="1"/>
    </xf>
    <xf numFmtId="0" fontId="44" fillId="17" borderId="0" xfId="0" applyFont="1" applyFill="1" applyAlignment="1" applyProtection="1">
      <alignment vertical="center"/>
      <protection hidden="1"/>
    </xf>
    <xf numFmtId="0" fontId="46" fillId="17" borderId="0" xfId="0" applyFont="1" applyFill="1" applyAlignment="1" applyProtection="1">
      <alignment vertical="center"/>
      <protection hidden="1"/>
    </xf>
    <xf numFmtId="0" fontId="46" fillId="17" borderId="0" xfId="0" applyFont="1" applyFill="1" applyAlignment="1" applyProtection="1">
      <alignment vertical="center" wrapText="1"/>
      <protection hidden="1"/>
    </xf>
    <xf numFmtId="0" fontId="24" fillId="17" borderId="0" xfId="4" applyFont="1" applyFill="1" applyAlignment="1" applyProtection="1">
      <alignment vertical="center"/>
      <protection hidden="1"/>
    </xf>
    <xf numFmtId="0" fontId="50" fillId="9" borderId="0" xfId="0" applyFont="1" applyFill="1" applyAlignment="1" applyProtection="1">
      <alignment horizontal="center" vertical="center" wrapText="1"/>
      <protection hidden="1"/>
    </xf>
    <xf numFmtId="0" fontId="26" fillId="9" borderId="0" xfId="4" applyFont="1" applyFill="1" applyAlignment="1" applyProtection="1">
      <alignment vertical="center"/>
      <protection hidden="1"/>
    </xf>
    <xf numFmtId="0" fontId="50" fillId="9" borderId="0" xfId="0" applyFont="1" applyFill="1" applyAlignment="1" applyProtection="1">
      <alignment horizontal="left" vertical="center" wrapText="1"/>
      <protection hidden="1"/>
    </xf>
    <xf numFmtId="0" fontId="46" fillId="9" borderId="0" xfId="0" applyFont="1" applyFill="1" applyAlignment="1" applyProtection="1">
      <alignment horizontal="left" vertical="center"/>
      <protection hidden="1"/>
    </xf>
    <xf numFmtId="0" fontId="46" fillId="9" borderId="0" xfId="0" applyFont="1" applyFill="1" applyAlignment="1" applyProtection="1">
      <alignment vertical="center"/>
      <protection hidden="1"/>
    </xf>
    <xf numFmtId="0" fontId="46" fillId="9" borderId="0" xfId="0" applyFont="1" applyFill="1" applyAlignment="1" applyProtection="1">
      <alignment vertical="center" wrapText="1"/>
      <protection hidden="1"/>
    </xf>
    <xf numFmtId="0" fontId="51" fillId="9" borderId="7" xfId="0" applyFont="1" applyFill="1" applyBorder="1" applyAlignment="1" applyProtection="1">
      <alignment horizontal="center" vertical="center"/>
      <protection hidden="1"/>
    </xf>
    <xf numFmtId="5" fontId="26" fillId="9" borderId="0" xfId="4" applyNumberFormat="1" applyFont="1" applyFill="1" applyAlignment="1" applyProtection="1">
      <alignment vertical="center"/>
      <protection hidden="1"/>
    </xf>
    <xf numFmtId="5" fontId="26" fillId="20" borderId="5" xfId="2" applyNumberFormat="1" applyFont="1" applyFill="1" applyBorder="1" applyAlignment="1" applyProtection="1">
      <alignment horizontal="center" vertical="center" shrinkToFit="1"/>
    </xf>
    <xf numFmtId="10" fontId="25" fillId="0" borderId="0" xfId="3" applyNumberFormat="1" applyFont="1" applyFill="1" applyBorder="1" applyAlignment="1">
      <alignment horizontal="left" vertical="center" shrinkToFit="1"/>
    </xf>
    <xf numFmtId="0" fontId="61" fillId="0" borderId="0" xfId="4" applyFont="1" applyAlignment="1">
      <alignment horizontal="center" vertical="center"/>
    </xf>
    <xf numFmtId="165" fontId="52" fillId="0" borderId="0" xfId="2" applyFont="1" applyFill="1" applyBorder="1" applyAlignment="1" applyProtection="1">
      <alignment vertical="top"/>
    </xf>
    <xf numFmtId="49" fontId="23" fillId="0" borderId="0" xfId="2" applyNumberFormat="1" applyFont="1" applyAlignment="1">
      <alignment horizontal="left" vertical="center"/>
    </xf>
    <xf numFmtId="176" fontId="30" fillId="2" borderId="5" xfId="4" applyNumberFormat="1" applyFont="1" applyFill="1" applyBorder="1" applyAlignment="1" applyProtection="1">
      <alignment horizontal="center" vertical="center" shrinkToFit="1"/>
      <protection locked="0"/>
    </xf>
    <xf numFmtId="5" fontId="26" fillId="2" borderId="5" xfId="2" applyNumberFormat="1" applyFont="1" applyFill="1" applyBorder="1" applyAlignment="1" applyProtection="1">
      <alignment horizontal="right" vertical="center" shrinkToFit="1"/>
      <protection locked="0"/>
    </xf>
    <xf numFmtId="5" fontId="26" fillId="2" borderId="5" xfId="2" applyNumberFormat="1" applyFont="1" applyFill="1" applyBorder="1" applyAlignment="1" applyProtection="1">
      <alignment vertical="center" shrinkToFit="1"/>
      <protection locked="0"/>
    </xf>
    <xf numFmtId="37" fontId="26" fillId="2" borderId="5" xfId="2" applyNumberFormat="1" applyFont="1" applyFill="1" applyBorder="1" applyAlignment="1" applyProtection="1">
      <alignment horizontal="center" vertical="center" shrinkToFit="1"/>
      <protection locked="0"/>
    </xf>
    <xf numFmtId="174" fontId="26" fillId="3" borderId="5" xfId="2" applyNumberFormat="1" applyFont="1" applyFill="1" applyBorder="1" applyAlignment="1" applyProtection="1">
      <alignment horizontal="center" vertical="center" wrapText="1"/>
      <protection hidden="1"/>
    </xf>
    <xf numFmtId="0" fontId="48" fillId="0" borderId="0" xfId="0" applyFont="1" applyAlignment="1" applyProtection="1">
      <alignment vertical="center"/>
      <protection hidden="1"/>
    </xf>
    <xf numFmtId="180" fontId="25" fillId="19" borderId="17" xfId="2" applyNumberFormat="1" applyFont="1" applyFill="1" applyBorder="1" applyAlignment="1" applyProtection="1">
      <alignment horizontal="right" vertical="center" shrinkToFit="1"/>
      <protection hidden="1"/>
    </xf>
    <xf numFmtId="5" fontId="25" fillId="3" borderId="5" xfId="2" applyNumberFormat="1" applyFont="1" applyFill="1" applyBorder="1" applyAlignment="1" applyProtection="1">
      <alignment horizontal="center" vertical="center" shrinkToFit="1"/>
      <protection hidden="1"/>
    </xf>
    <xf numFmtId="49" fontId="30" fillId="20" borderId="9" xfId="4" applyNumberFormat="1" applyFont="1" applyFill="1" applyBorder="1" applyAlignment="1" applyProtection="1">
      <alignment horizontal="center" vertical="center" shrinkToFit="1"/>
      <protection hidden="1"/>
    </xf>
    <xf numFmtId="177" fontId="30" fillId="20" borderId="5" xfId="2" applyNumberFormat="1" applyFont="1" applyFill="1" applyBorder="1" applyAlignment="1" applyProtection="1">
      <alignment horizontal="center" vertical="center" shrinkToFit="1"/>
      <protection hidden="1"/>
    </xf>
    <xf numFmtId="177" fontId="30" fillId="20" borderId="9" xfId="2" applyNumberFormat="1" applyFont="1" applyFill="1" applyBorder="1" applyAlignment="1" applyProtection="1">
      <alignment horizontal="center" vertical="center" shrinkToFit="1"/>
      <protection hidden="1"/>
    </xf>
    <xf numFmtId="177" fontId="26" fillId="20" borderId="5" xfId="2" applyNumberFormat="1" applyFont="1" applyFill="1" applyBorder="1" applyAlignment="1" applyProtection="1">
      <alignment horizontal="center" vertical="center" shrinkToFit="1"/>
      <protection hidden="1"/>
    </xf>
    <xf numFmtId="10" fontId="26" fillId="20" borderId="5" xfId="3" applyNumberFormat="1" applyFont="1" applyFill="1" applyBorder="1" applyAlignment="1" applyProtection="1">
      <alignment horizontal="center" vertical="center" shrinkToFit="1"/>
      <protection hidden="1"/>
    </xf>
    <xf numFmtId="177" fontId="30" fillId="20" borderId="12" xfId="2" applyNumberFormat="1" applyFont="1" applyFill="1" applyBorder="1" applyAlignment="1" applyProtection="1">
      <alignment horizontal="center" vertical="center" shrinkToFit="1"/>
      <protection hidden="1"/>
    </xf>
    <xf numFmtId="49" fontId="30" fillId="20" borderId="12" xfId="4" applyNumberFormat="1" applyFont="1" applyFill="1" applyBorder="1" applyAlignment="1" applyProtection="1">
      <alignment horizontal="center" vertical="center" shrinkToFit="1"/>
      <protection hidden="1"/>
    </xf>
    <xf numFmtId="177" fontId="30" fillId="20" borderId="10" xfId="2" applyNumberFormat="1" applyFont="1" applyFill="1" applyBorder="1" applyAlignment="1" applyProtection="1">
      <alignment horizontal="center" vertical="center" shrinkToFit="1"/>
      <protection hidden="1"/>
    </xf>
    <xf numFmtId="49" fontId="30" fillId="20" borderId="5" xfId="4" applyNumberFormat="1" applyFont="1" applyFill="1" applyBorder="1" applyAlignment="1" applyProtection="1">
      <alignment horizontal="center" vertical="center" shrinkToFit="1"/>
      <protection hidden="1"/>
    </xf>
    <xf numFmtId="49" fontId="26" fillId="20" borderId="5" xfId="4" applyNumberFormat="1" applyFont="1" applyFill="1" applyBorder="1" applyAlignment="1" applyProtection="1">
      <alignment horizontal="center" vertical="center" shrinkToFit="1"/>
      <protection hidden="1"/>
    </xf>
    <xf numFmtId="177" fontId="31" fillId="19" borderId="17" xfId="2" applyNumberFormat="1" applyFont="1" applyFill="1" applyBorder="1" applyAlignment="1" applyProtection="1">
      <alignment horizontal="center" vertical="center" shrinkToFit="1"/>
      <protection hidden="1"/>
    </xf>
    <xf numFmtId="5" fontId="31" fillId="19" borderId="17" xfId="2" applyNumberFormat="1" applyFont="1" applyFill="1" applyBorder="1" applyAlignment="1" applyProtection="1">
      <alignment horizontal="center" vertical="center" shrinkToFit="1"/>
      <protection hidden="1"/>
    </xf>
    <xf numFmtId="10" fontId="31" fillId="19" borderId="17" xfId="3" applyNumberFormat="1" applyFont="1" applyFill="1" applyBorder="1" applyAlignment="1" applyProtection="1">
      <alignment horizontal="center" vertical="center" shrinkToFit="1"/>
      <protection hidden="1"/>
    </xf>
    <xf numFmtId="5" fontId="31" fillId="19" borderId="17" xfId="3" applyNumberFormat="1" applyFont="1" applyFill="1" applyBorder="1" applyAlignment="1" applyProtection="1">
      <alignment horizontal="center" vertical="center" shrinkToFit="1"/>
      <protection hidden="1"/>
    </xf>
    <xf numFmtId="0" fontId="31" fillId="0" borderId="3" xfId="4" applyFont="1" applyBorder="1" applyAlignment="1" applyProtection="1">
      <alignment horizontal="center" vertical="center" shrinkToFit="1"/>
      <protection hidden="1"/>
    </xf>
    <xf numFmtId="177" fontId="26" fillId="3" borderId="1" xfId="4" applyNumberFormat="1" applyFont="1" applyFill="1" applyBorder="1" applyAlignment="1" applyProtection="1">
      <alignment horizontal="center" vertical="center" shrinkToFit="1"/>
      <protection hidden="1"/>
    </xf>
    <xf numFmtId="0" fontId="25" fillId="0" borderId="1" xfId="4" applyFont="1" applyBorder="1" applyAlignment="1" applyProtection="1">
      <alignment horizontal="center" vertical="center" shrinkToFit="1"/>
      <protection hidden="1"/>
    </xf>
    <xf numFmtId="0" fontId="26" fillId="3" borderId="1" xfId="4" applyFont="1" applyFill="1" applyBorder="1" applyAlignment="1" applyProtection="1">
      <alignment horizontal="center" vertical="center" shrinkToFit="1"/>
      <protection hidden="1"/>
    </xf>
    <xf numFmtId="176" fontId="25" fillId="4" borderId="5" xfId="4" applyNumberFormat="1" applyFont="1" applyFill="1" applyBorder="1" applyAlignment="1" applyProtection="1">
      <alignment horizontal="center" vertical="center" shrinkToFit="1"/>
      <protection hidden="1"/>
    </xf>
    <xf numFmtId="171" fontId="25" fillId="0" borderId="2" xfId="4" applyNumberFormat="1" applyFont="1" applyBorder="1" applyAlignment="1" applyProtection="1">
      <alignment horizontal="center" vertical="center" wrapText="1"/>
      <protection hidden="1"/>
    </xf>
    <xf numFmtId="167" fontId="26" fillId="0" borderId="0" xfId="4" applyNumberFormat="1" applyFont="1" applyAlignment="1" applyProtection="1">
      <alignment horizontal="center" vertical="center" wrapText="1"/>
      <protection hidden="1"/>
    </xf>
    <xf numFmtId="0" fontId="26" fillId="0" borderId="0" xfId="4" applyFont="1" applyAlignment="1" applyProtection="1">
      <alignment horizontal="center" vertical="center" wrapText="1"/>
      <protection hidden="1"/>
    </xf>
    <xf numFmtId="0" fontId="25" fillId="0" borderId="0" xfId="4" applyFont="1" applyAlignment="1" applyProtection="1">
      <alignment horizontal="center" vertical="center" wrapText="1"/>
      <protection hidden="1"/>
    </xf>
    <xf numFmtId="0" fontId="26" fillId="0" borderId="0" xfId="4" applyFont="1" applyAlignment="1" applyProtection="1">
      <alignment horizontal="center" vertical="center"/>
      <protection hidden="1"/>
    </xf>
    <xf numFmtId="0" fontId="26" fillId="0" borderId="7" xfId="4" applyFont="1" applyBorder="1" applyAlignment="1" applyProtection="1">
      <alignment horizontal="center" vertical="center"/>
      <protection hidden="1"/>
    </xf>
    <xf numFmtId="1" fontId="26" fillId="3" borderId="1" xfId="4" applyNumberFormat="1" applyFont="1" applyFill="1" applyBorder="1" applyAlignment="1" applyProtection="1">
      <alignment horizontal="center" vertical="center" shrinkToFit="1"/>
      <protection hidden="1"/>
    </xf>
    <xf numFmtId="0" fontId="26" fillId="0" borderId="1" xfId="4" applyFont="1" applyBorder="1" applyAlignment="1" applyProtection="1">
      <alignment horizontal="center" vertical="center" shrinkToFit="1"/>
      <protection hidden="1"/>
    </xf>
    <xf numFmtId="0" fontId="26" fillId="0" borderId="6" xfId="4" applyFont="1" applyBorder="1" applyAlignment="1" applyProtection="1">
      <alignment horizontal="center" vertical="center" shrinkToFit="1"/>
      <protection hidden="1"/>
    </xf>
    <xf numFmtId="0" fontId="25" fillId="0" borderId="2" xfId="4" applyFont="1" applyBorder="1" applyAlignment="1" applyProtection="1">
      <alignment horizontal="center" vertical="center"/>
      <protection hidden="1"/>
    </xf>
    <xf numFmtId="0" fontId="25" fillId="0" borderId="2" xfId="4" applyFont="1" applyBorder="1" applyAlignment="1" applyProtection="1">
      <alignment horizontal="center" vertical="center" wrapText="1"/>
      <protection hidden="1"/>
    </xf>
    <xf numFmtId="0" fontId="26" fillId="0" borderId="3" xfId="4" applyFont="1" applyBorder="1" applyAlignment="1" applyProtection="1">
      <alignment horizontal="center" vertical="center" wrapText="1"/>
      <protection hidden="1"/>
    </xf>
    <xf numFmtId="167" fontId="26" fillId="0" borderId="1" xfId="4" applyNumberFormat="1" applyFont="1" applyBorder="1" applyAlignment="1" applyProtection="1">
      <alignment horizontal="center" vertical="center" wrapText="1"/>
      <protection hidden="1"/>
    </xf>
    <xf numFmtId="0" fontId="26" fillId="0" borderId="1" xfId="4" applyFont="1" applyBorder="1" applyAlignment="1" applyProtection="1">
      <alignment horizontal="center" vertical="center" wrapText="1"/>
      <protection hidden="1"/>
    </xf>
    <xf numFmtId="0" fontId="25" fillId="0" borderId="1" xfId="4" applyFont="1" applyBorder="1" applyAlignment="1" applyProtection="1">
      <alignment horizontal="center" vertical="center" wrapText="1"/>
      <protection hidden="1"/>
    </xf>
    <xf numFmtId="0" fontId="26" fillId="0" borderId="1" xfId="4" applyFont="1" applyBorder="1" applyAlignment="1" applyProtection="1">
      <alignment horizontal="center" vertical="center"/>
      <protection hidden="1"/>
    </xf>
    <xf numFmtId="0" fontId="26" fillId="0" borderId="6" xfId="4" applyFont="1" applyBorder="1" applyAlignment="1" applyProtection="1">
      <alignment horizontal="center" vertical="center"/>
      <protection hidden="1"/>
    </xf>
    <xf numFmtId="0" fontId="30" fillId="0" borderId="5" xfId="4" applyFont="1" applyBorder="1" applyAlignment="1" applyProtection="1">
      <alignment horizontal="center" vertical="center" wrapText="1"/>
      <protection hidden="1"/>
    </xf>
    <xf numFmtId="9" fontId="26" fillId="0" borderId="3" xfId="3" applyFont="1" applyBorder="1" applyAlignment="1" applyProtection="1">
      <alignment horizontal="center" vertical="center" wrapText="1"/>
      <protection hidden="1"/>
    </xf>
    <xf numFmtId="180" fontId="26" fillId="3" borderId="5" xfId="2" applyNumberFormat="1" applyFont="1" applyFill="1" applyBorder="1" applyAlignment="1" applyProtection="1">
      <alignment horizontal="center" vertical="center" shrinkToFit="1"/>
      <protection hidden="1"/>
    </xf>
    <xf numFmtId="165" fontId="26" fillId="3" borderId="3" xfId="2" applyFont="1" applyFill="1" applyBorder="1" applyAlignment="1" applyProtection="1">
      <alignment horizontal="right" vertical="center" shrinkToFit="1"/>
      <protection hidden="1"/>
    </xf>
    <xf numFmtId="165" fontId="26" fillId="3" borderId="6" xfId="2" applyFont="1" applyFill="1" applyBorder="1" applyAlignment="1" applyProtection="1">
      <alignment horizontal="center" vertical="center" shrinkToFit="1"/>
      <protection hidden="1"/>
    </xf>
    <xf numFmtId="177" fontId="30" fillId="3" borderId="5" xfId="2" applyNumberFormat="1" applyFont="1" applyFill="1" applyBorder="1" applyAlignment="1" applyProtection="1">
      <alignment horizontal="center" vertical="center" shrinkToFit="1"/>
      <protection hidden="1"/>
    </xf>
    <xf numFmtId="10" fontId="26" fillId="0" borderId="5" xfId="3" applyNumberFormat="1" applyFont="1" applyBorder="1" applyAlignment="1" applyProtection="1">
      <alignment horizontal="center" vertical="center" wrapText="1"/>
      <protection hidden="1"/>
    </xf>
    <xf numFmtId="0" fontId="42" fillId="0" borderId="5" xfId="4" applyFont="1" applyBorder="1" applyAlignment="1" applyProtection="1">
      <alignment horizontal="center" vertical="center" wrapText="1"/>
      <protection hidden="1"/>
    </xf>
    <xf numFmtId="9" fontId="26" fillId="0" borderId="5" xfId="3" applyFont="1" applyBorder="1" applyAlignment="1" applyProtection="1">
      <alignment horizontal="center" vertical="center" wrapText="1"/>
      <protection hidden="1"/>
    </xf>
    <xf numFmtId="0" fontId="31" fillId="0" borderId="14" xfId="0" applyFont="1" applyBorder="1" applyAlignment="1" applyProtection="1">
      <alignment vertical="center"/>
      <protection hidden="1"/>
    </xf>
    <xf numFmtId="0" fontId="51" fillId="17" borderId="4" xfId="0" applyFont="1" applyFill="1" applyBorder="1" applyAlignment="1" applyProtection="1">
      <alignment vertical="center"/>
      <protection hidden="1"/>
    </xf>
    <xf numFmtId="0" fontId="45" fillId="17" borderId="0" xfId="0" applyFont="1" applyFill="1" applyAlignment="1" applyProtection="1">
      <alignment horizontal="center" vertical="center" shrinkToFit="1"/>
      <protection hidden="1"/>
    </xf>
    <xf numFmtId="0" fontId="45" fillId="17" borderId="0" xfId="0" applyFont="1" applyFill="1" applyAlignment="1" applyProtection="1">
      <alignment vertical="center" shrinkToFit="1"/>
      <protection hidden="1"/>
    </xf>
    <xf numFmtId="0" fontId="51" fillId="17" borderId="0" xfId="0" applyFont="1" applyFill="1" applyAlignment="1" applyProtection="1">
      <alignment horizontal="center" vertical="center" shrinkToFit="1"/>
      <protection hidden="1"/>
    </xf>
    <xf numFmtId="9" fontId="30" fillId="0" borderId="5" xfId="3" applyFont="1" applyBorder="1" applyAlignment="1" applyProtection="1">
      <alignment horizontal="center" vertical="center" wrapText="1"/>
      <protection hidden="1"/>
    </xf>
    <xf numFmtId="180" fontId="30" fillId="3" borderId="5" xfId="2" applyNumberFormat="1" applyFont="1" applyFill="1" applyBorder="1" applyAlignment="1" applyProtection="1">
      <alignment horizontal="center" vertical="center" shrinkToFit="1"/>
      <protection hidden="1"/>
    </xf>
    <xf numFmtId="177" fontId="26" fillId="3" borderId="5" xfId="2" applyNumberFormat="1" applyFont="1" applyFill="1" applyBorder="1" applyAlignment="1" applyProtection="1">
      <alignment horizontal="center" vertical="center" shrinkToFit="1"/>
      <protection hidden="1"/>
    </xf>
    <xf numFmtId="177" fontId="30" fillId="0" borderId="5" xfId="4" applyNumberFormat="1" applyFont="1" applyBorder="1" applyAlignment="1" applyProtection="1">
      <alignment horizontal="center" vertical="center" wrapText="1"/>
      <protection hidden="1"/>
    </xf>
    <xf numFmtId="0" fontId="31" fillId="0" borderId="14" xfId="0" applyFont="1" applyBorder="1" applyAlignment="1" applyProtection="1">
      <alignment horizontal="left" vertical="center"/>
      <protection hidden="1"/>
    </xf>
    <xf numFmtId="0" fontId="51" fillId="17" borderId="4" xfId="0" applyFont="1" applyFill="1" applyBorder="1" applyAlignment="1" applyProtection="1">
      <alignment vertical="center" shrinkToFit="1"/>
      <protection hidden="1"/>
    </xf>
    <xf numFmtId="9" fontId="30" fillId="0" borderId="9" xfId="3" applyFont="1" applyBorder="1" applyAlignment="1" applyProtection="1">
      <alignment horizontal="center" vertical="center" wrapText="1"/>
      <protection hidden="1"/>
    </xf>
    <xf numFmtId="180" fontId="30" fillId="3" borderId="9" xfId="2" applyNumberFormat="1" applyFont="1" applyFill="1" applyBorder="1" applyAlignment="1" applyProtection="1">
      <alignment horizontal="center" vertical="center" shrinkToFit="1"/>
      <protection hidden="1"/>
    </xf>
    <xf numFmtId="0" fontId="30" fillId="9" borderId="0" xfId="4" applyFont="1" applyFill="1" applyAlignment="1" applyProtection="1">
      <alignment vertical="center"/>
      <protection hidden="1"/>
    </xf>
    <xf numFmtId="0" fontId="31" fillId="17" borderId="3" xfId="0" applyFont="1" applyFill="1" applyBorder="1" applyAlignment="1" applyProtection="1">
      <alignment horizontal="left" vertical="center" wrapText="1"/>
      <protection hidden="1"/>
    </xf>
    <xf numFmtId="0" fontId="31" fillId="17" borderId="0" xfId="0" applyFont="1" applyFill="1" applyAlignment="1" applyProtection="1">
      <alignment vertical="center"/>
      <protection hidden="1"/>
    </xf>
    <xf numFmtId="0" fontId="51" fillId="17" borderId="1" xfId="0" applyFont="1" applyFill="1" applyBorder="1" applyAlignment="1" applyProtection="1">
      <alignment vertical="center" shrinkToFit="1"/>
      <protection hidden="1"/>
    </xf>
    <xf numFmtId="0" fontId="51" fillId="17" borderId="19" xfId="0" applyFont="1" applyFill="1" applyBorder="1" applyAlignment="1" applyProtection="1">
      <alignment horizontal="center" vertical="center" shrinkToFit="1"/>
      <protection hidden="1"/>
    </xf>
    <xf numFmtId="0" fontId="30" fillId="17" borderId="0" xfId="4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0" fontId="25" fillId="10" borderId="5" xfId="4" applyFont="1" applyFill="1" applyBorder="1" applyAlignment="1" applyProtection="1">
      <alignment horizontal="center" vertical="center" wrapText="1"/>
      <protection hidden="1"/>
    </xf>
    <xf numFmtId="0" fontId="31" fillId="12" borderId="5" xfId="0" applyFont="1" applyFill="1" applyBorder="1" applyAlignment="1" applyProtection="1">
      <alignment horizontal="center" vertical="center" wrapText="1"/>
      <protection hidden="1"/>
    </xf>
    <xf numFmtId="0" fontId="31" fillId="22" borderId="5" xfId="0" applyFont="1" applyFill="1" applyBorder="1" applyAlignment="1" applyProtection="1">
      <alignment horizontal="center" vertical="center" wrapText="1"/>
      <protection hidden="1"/>
    </xf>
    <xf numFmtId="0" fontId="31" fillId="10" borderId="5" xfId="4" applyFont="1" applyFill="1" applyBorder="1" applyAlignment="1" applyProtection="1">
      <alignment horizontal="center" vertical="center" wrapText="1"/>
      <protection hidden="1"/>
    </xf>
    <xf numFmtId="0" fontId="25" fillId="12" borderId="5" xfId="0" applyFont="1" applyFill="1" applyBorder="1" applyAlignment="1" applyProtection="1">
      <alignment horizontal="center" vertical="center" wrapText="1"/>
      <protection hidden="1"/>
    </xf>
    <xf numFmtId="0" fontId="25" fillId="22" borderId="5" xfId="0" applyFont="1" applyFill="1" applyBorder="1" applyAlignment="1" applyProtection="1">
      <alignment horizontal="center" vertical="center" wrapText="1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181" fontId="30" fillId="3" borderId="9" xfId="2" applyNumberFormat="1" applyFont="1" applyFill="1" applyBorder="1" applyAlignment="1" applyProtection="1">
      <alignment horizontal="center" vertical="center" shrinkToFit="1"/>
      <protection hidden="1"/>
    </xf>
    <xf numFmtId="181" fontId="26" fillId="3" borderId="9" xfId="2" applyNumberFormat="1" applyFont="1" applyFill="1" applyBorder="1" applyAlignment="1" applyProtection="1">
      <alignment horizontal="center" vertical="center" shrinkToFit="1"/>
      <protection hidden="1"/>
    </xf>
    <xf numFmtId="0" fontId="25" fillId="0" borderId="5" xfId="0" applyFont="1" applyBorder="1" applyAlignment="1" applyProtection="1">
      <alignment horizontal="center" vertical="center" wrapText="1"/>
      <protection hidden="1"/>
    </xf>
    <xf numFmtId="0" fontId="30" fillId="0" borderId="5" xfId="0" applyFont="1" applyBorder="1" applyAlignment="1" applyProtection="1">
      <alignment horizontal="center" vertical="center" wrapText="1"/>
      <protection hidden="1"/>
    </xf>
    <xf numFmtId="181" fontId="30" fillId="3" borderId="5" xfId="2" applyNumberFormat="1" applyFont="1" applyFill="1" applyBorder="1" applyAlignment="1" applyProtection="1">
      <alignment horizontal="center" vertical="center" shrinkToFit="1"/>
      <protection hidden="1"/>
    </xf>
    <xf numFmtId="181" fontId="26" fillId="3" borderId="5" xfId="2" applyNumberFormat="1" applyFont="1" applyFill="1" applyBorder="1" applyAlignment="1" applyProtection="1">
      <alignment horizontal="center" vertical="center" shrinkToFit="1"/>
      <protection hidden="1"/>
    </xf>
    <xf numFmtId="173" fontId="25" fillId="3" borderId="17" xfId="2" applyNumberFormat="1" applyFont="1" applyFill="1" applyBorder="1" applyAlignment="1" applyProtection="1">
      <alignment horizontal="right" vertical="center" shrinkToFit="1"/>
      <protection hidden="1"/>
    </xf>
    <xf numFmtId="175" fontId="25" fillId="4" borderId="17" xfId="2" applyNumberFormat="1" applyFont="1" applyFill="1" applyBorder="1" applyAlignment="1" applyProtection="1">
      <alignment vertical="center" shrinkToFit="1"/>
      <protection hidden="1"/>
    </xf>
    <xf numFmtId="175" fontId="26" fillId="3" borderId="5" xfId="2" applyNumberFormat="1" applyFont="1" applyFill="1" applyBorder="1" applyAlignment="1" applyProtection="1">
      <alignment horizontal="right" vertical="center" shrinkToFit="1"/>
      <protection hidden="1"/>
    </xf>
    <xf numFmtId="175" fontId="26" fillId="3" borderId="6" xfId="2" applyNumberFormat="1" applyFont="1" applyFill="1" applyBorder="1" applyAlignment="1" applyProtection="1">
      <alignment horizontal="right" vertical="center" shrinkToFit="1"/>
      <protection hidden="1"/>
    </xf>
    <xf numFmtId="9" fontId="26" fillId="3" borderId="3" xfId="3" applyFont="1" applyFill="1" applyBorder="1" applyAlignment="1" applyProtection="1">
      <alignment horizontal="center" vertical="center" shrinkToFit="1"/>
      <protection hidden="1"/>
    </xf>
    <xf numFmtId="175" fontId="26" fillId="3" borderId="5" xfId="2" applyNumberFormat="1" applyFont="1" applyFill="1" applyBorder="1" applyAlignment="1" applyProtection="1">
      <alignment horizontal="center" vertical="center" shrinkToFit="1"/>
      <protection hidden="1"/>
    </xf>
    <xf numFmtId="175" fontId="26" fillId="3" borderId="23" xfId="2" applyNumberFormat="1" applyFont="1" applyFill="1" applyBorder="1" applyAlignment="1" applyProtection="1">
      <alignment horizontal="right" vertical="center" shrinkToFit="1"/>
      <protection hidden="1"/>
    </xf>
    <xf numFmtId="175" fontId="26" fillId="3" borderId="24" xfId="2" applyNumberFormat="1" applyFont="1" applyFill="1" applyBorder="1" applyAlignment="1" applyProtection="1">
      <alignment horizontal="right" vertical="center" shrinkToFit="1"/>
      <protection hidden="1"/>
    </xf>
    <xf numFmtId="175" fontId="25" fillId="0" borderId="0" xfId="2" applyNumberFormat="1" applyFont="1" applyFill="1" applyBorder="1" applyAlignment="1" applyProtection="1">
      <alignment horizontal="right" vertical="center" shrinkToFit="1"/>
      <protection hidden="1"/>
    </xf>
    <xf numFmtId="175" fontId="25" fillId="18" borderId="17" xfId="2" applyNumberFormat="1" applyFont="1" applyFill="1" applyBorder="1" applyAlignment="1" applyProtection="1">
      <alignment horizontal="right" vertical="center" shrinkToFit="1"/>
      <protection hidden="1"/>
    </xf>
    <xf numFmtId="9" fontId="25" fillId="18" borderId="17" xfId="3" applyFont="1" applyFill="1" applyBorder="1" applyAlignment="1" applyProtection="1">
      <alignment horizontal="center" vertical="center" shrinkToFit="1"/>
      <protection hidden="1"/>
    </xf>
    <xf numFmtId="10" fontId="25" fillId="18" borderId="17" xfId="3" applyNumberFormat="1" applyFont="1" applyFill="1" applyBorder="1" applyAlignment="1" applyProtection="1">
      <alignment horizontal="center" vertical="center" shrinkToFit="1"/>
      <protection hidden="1"/>
    </xf>
    <xf numFmtId="0" fontId="3" fillId="0" borderId="0" xfId="0" applyFont="1" applyAlignment="1" applyProtection="1">
      <alignment vertical="center"/>
      <protection hidden="1"/>
    </xf>
    <xf numFmtId="9" fontId="31" fillId="18" borderId="17" xfId="3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vertical="center"/>
      <protection hidden="1"/>
    </xf>
    <xf numFmtId="49" fontId="55" fillId="0" borderId="0" xfId="2" applyNumberFormat="1" applyFont="1" applyAlignment="1" applyProtection="1">
      <alignment horizontal="left" vertical="center"/>
      <protection hidden="1"/>
    </xf>
    <xf numFmtId="175" fontId="26" fillId="3" borderId="1" xfId="0" applyNumberFormat="1" applyFont="1" applyFill="1" applyBorder="1" applyAlignment="1" applyProtection="1">
      <alignment horizontal="center" vertical="center" wrapText="1"/>
      <protection hidden="1"/>
    </xf>
    <xf numFmtId="167" fontId="26" fillId="0" borderId="0" xfId="0" applyNumberFormat="1" applyFont="1" applyAlignment="1" applyProtection="1">
      <alignment horizontal="center" vertical="center" wrapText="1"/>
      <protection hidden="1"/>
    </xf>
    <xf numFmtId="167" fontId="26" fillId="0" borderId="1" xfId="0" applyNumberFormat="1" applyFont="1" applyBorder="1" applyAlignment="1" applyProtection="1">
      <alignment horizontal="center" vertical="center" wrapText="1"/>
      <protection hidden="1"/>
    </xf>
    <xf numFmtId="0" fontId="31" fillId="0" borderId="5" xfId="0" applyFont="1" applyBorder="1" applyAlignment="1" applyProtection="1">
      <alignment horizontal="center" vertical="center" wrapText="1"/>
      <protection hidden="1"/>
    </xf>
    <xf numFmtId="175" fontId="30" fillId="3" borderId="5" xfId="2" applyNumberFormat="1" applyFont="1" applyFill="1" applyBorder="1" applyAlignment="1" applyProtection="1">
      <alignment horizontal="center" vertical="center" shrinkToFit="1"/>
      <protection hidden="1"/>
    </xf>
    <xf numFmtId="3" fontId="26" fillId="3" borderId="5" xfId="2" applyNumberFormat="1" applyFont="1" applyFill="1" applyBorder="1" applyAlignment="1" applyProtection="1">
      <alignment horizontal="center" vertical="center" shrinkToFit="1"/>
      <protection hidden="1"/>
    </xf>
    <xf numFmtId="175" fontId="30" fillId="21" borderId="5" xfId="2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75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176" fontId="26" fillId="3" borderId="5" xfId="4" applyNumberFormat="1" applyFont="1" applyFill="1" applyBorder="1" applyAlignment="1" applyProtection="1">
      <alignment horizontal="center" vertical="center" shrinkToFit="1"/>
      <protection hidden="1"/>
    </xf>
    <xf numFmtId="0" fontId="31" fillId="10" borderId="5" xfId="0" applyFont="1" applyFill="1" applyBorder="1" applyAlignment="1" applyProtection="1">
      <alignment horizontal="center" vertical="center" wrapText="1"/>
      <protection hidden="1"/>
    </xf>
    <xf numFmtId="0" fontId="25" fillId="10" borderId="5" xfId="0" applyFont="1" applyFill="1" applyBorder="1" applyAlignment="1" applyProtection="1">
      <alignment horizontal="center" vertical="center" wrapText="1"/>
      <protection hidden="1"/>
    </xf>
    <xf numFmtId="0" fontId="31" fillId="21" borderId="5" xfId="0" applyFont="1" applyFill="1" applyBorder="1" applyAlignment="1" applyProtection="1">
      <alignment horizontal="center" vertical="center" wrapText="1"/>
      <protection hidden="1"/>
    </xf>
    <xf numFmtId="0" fontId="31" fillId="0" borderId="3" xfId="0" applyFont="1" applyBorder="1" applyAlignment="1" applyProtection="1">
      <alignment vertical="center"/>
      <protection hidden="1"/>
    </xf>
    <xf numFmtId="0" fontId="51" fillId="0" borderId="1" xfId="0" applyFont="1" applyBorder="1" applyAlignment="1" applyProtection="1">
      <alignment vertical="center"/>
      <protection hidden="1"/>
    </xf>
    <xf numFmtId="0" fontId="45" fillId="17" borderId="0" xfId="0" applyFont="1" applyFill="1" applyAlignment="1" applyProtection="1">
      <alignment horizontal="center" vertical="center"/>
      <protection hidden="1"/>
    </xf>
    <xf numFmtId="0" fontId="51" fillId="17" borderId="0" xfId="0" applyFont="1" applyFill="1" applyAlignment="1" applyProtection="1">
      <alignment horizontal="center" vertical="center"/>
      <protection hidden="1"/>
    </xf>
    <xf numFmtId="0" fontId="45" fillId="17" borderId="0" xfId="0" applyFont="1" applyFill="1" applyAlignment="1" applyProtection="1">
      <alignment vertical="center"/>
      <protection hidden="1"/>
    </xf>
    <xf numFmtId="0" fontId="26" fillId="0" borderId="0" xfId="4" applyFont="1" applyAlignment="1" applyProtection="1">
      <alignment vertical="center"/>
      <protection hidden="1"/>
    </xf>
    <xf numFmtId="0" fontId="40" fillId="0" borderId="0" xfId="4" applyFont="1" applyAlignment="1" applyProtection="1">
      <alignment vertical="center"/>
      <protection hidden="1"/>
    </xf>
    <xf numFmtId="0" fontId="31" fillId="0" borderId="0" xfId="4" applyFont="1" applyAlignment="1" applyProtection="1">
      <alignment horizontal="center" vertical="center" wrapText="1"/>
      <protection hidden="1"/>
    </xf>
    <xf numFmtId="0" fontId="30" fillId="0" borderId="0" xfId="4" applyFont="1" applyAlignment="1" applyProtection="1">
      <alignment vertical="center"/>
      <protection hidden="1"/>
    </xf>
    <xf numFmtId="0" fontId="30" fillId="0" borderId="0" xfId="4" applyFont="1" applyProtection="1">
      <protection locked="0"/>
    </xf>
    <xf numFmtId="0" fontId="26" fillId="0" borderId="0" xfId="4" applyFont="1" applyAlignment="1" applyProtection="1">
      <alignment vertical="center"/>
      <protection locked="0"/>
    </xf>
    <xf numFmtId="0" fontId="30" fillId="0" borderId="0" xfId="4" applyFont="1" applyAlignment="1" applyProtection="1">
      <alignment vertical="center" wrapText="1"/>
      <protection locked="0"/>
    </xf>
    <xf numFmtId="0" fontId="25" fillId="0" borderId="0" xfId="4" applyFont="1" applyAlignment="1" applyProtection="1">
      <alignment vertical="center"/>
      <protection locked="0"/>
    </xf>
    <xf numFmtId="0" fontId="26" fillId="0" borderId="0" xfId="4" applyFont="1" applyAlignment="1" applyProtection="1">
      <alignment horizontal="center" vertical="center"/>
      <protection locked="0"/>
    </xf>
    <xf numFmtId="0" fontId="31" fillId="0" borderId="0" xfId="4" applyFont="1" applyAlignment="1" applyProtection="1">
      <alignment vertical="center"/>
      <protection locked="0"/>
    </xf>
    <xf numFmtId="0" fontId="30" fillId="0" borderId="0" xfId="4" applyFont="1" applyAlignment="1" applyProtection="1">
      <alignment wrapText="1"/>
      <protection locked="0"/>
    </xf>
    <xf numFmtId="0" fontId="46" fillId="0" borderId="0" xfId="4" applyFont="1" applyAlignment="1" applyProtection="1">
      <alignment vertical="center"/>
      <protection locked="0"/>
    </xf>
    <xf numFmtId="0" fontId="45" fillId="0" borderId="0" xfId="4" applyFont="1" applyAlignment="1" applyProtection="1">
      <alignment vertical="center"/>
      <protection locked="0"/>
    </xf>
    <xf numFmtId="0" fontId="26" fillId="0" borderId="0" xfId="4" applyFont="1" applyAlignment="1" applyProtection="1">
      <alignment vertical="center" shrinkToFit="1"/>
      <protection locked="0"/>
    </xf>
    <xf numFmtId="0" fontId="30" fillId="0" borderId="0" xfId="4" applyFont="1" applyAlignment="1" applyProtection="1">
      <alignment vertical="center" shrinkToFit="1"/>
      <protection locked="0"/>
    </xf>
    <xf numFmtId="0" fontId="26" fillId="0" borderId="0" xfId="4" applyFont="1" applyAlignment="1" applyProtection="1">
      <alignment horizontal="center"/>
      <protection locked="0"/>
    </xf>
    <xf numFmtId="0" fontId="46" fillId="9" borderId="0" xfId="0" applyFont="1" applyFill="1" applyAlignment="1" applyProtection="1">
      <alignment vertical="center"/>
      <protection locked="0" hidden="1"/>
    </xf>
    <xf numFmtId="0" fontId="44" fillId="9" borderId="0" xfId="0" applyFont="1" applyFill="1" applyAlignment="1" applyProtection="1">
      <alignment horizontal="right" vertical="center" wrapText="1"/>
      <protection locked="0" hidden="1"/>
    </xf>
    <xf numFmtId="0" fontId="25" fillId="16" borderId="5" xfId="0" applyFont="1" applyFill="1" applyBorder="1" applyAlignment="1" applyProtection="1">
      <alignment horizontal="center" vertical="center" wrapText="1"/>
      <protection hidden="1"/>
    </xf>
    <xf numFmtId="0" fontId="25" fillId="16" borderId="5" xfId="4" applyFont="1" applyFill="1" applyBorder="1" applyAlignment="1" applyProtection="1">
      <alignment horizontal="center" vertical="center" wrapText="1"/>
      <protection hidden="1"/>
    </xf>
    <xf numFmtId="175" fontId="25" fillId="18" borderId="17" xfId="2" applyNumberFormat="1" applyFont="1" applyFill="1" applyBorder="1" applyAlignment="1" applyProtection="1">
      <alignment horizontal="right" vertical="center" shrinkToFit="1"/>
    </xf>
    <xf numFmtId="0" fontId="23" fillId="0" borderId="0" xfId="0" applyFont="1" applyAlignment="1">
      <alignment horizontal="right" vertical="center"/>
    </xf>
    <xf numFmtId="10" fontId="32" fillId="0" borderId="0" xfId="3" applyNumberFormat="1" applyFont="1" applyFill="1" applyBorder="1" applyAlignment="1" applyProtection="1">
      <alignment horizontal="left" vertical="center" shrinkToFit="1"/>
    </xf>
    <xf numFmtId="0" fontId="23" fillId="21" borderId="5" xfId="0" applyFont="1" applyFill="1" applyBorder="1" applyAlignment="1" applyProtection="1">
      <alignment horizontal="center" vertical="center" wrapText="1"/>
      <protection hidden="1"/>
    </xf>
    <xf numFmtId="0" fontId="45" fillId="0" borderId="0" xfId="0" applyFont="1" applyAlignment="1" applyProtection="1">
      <alignment vertical="center"/>
      <protection hidden="1"/>
    </xf>
    <xf numFmtId="0" fontId="51" fillId="0" borderId="0" xfId="0" applyFont="1" applyAlignment="1" applyProtection="1">
      <alignment vertical="center"/>
      <protection hidden="1"/>
    </xf>
    <xf numFmtId="0" fontId="64" fillId="17" borderId="0" xfId="0" applyFont="1" applyFill="1" applyAlignment="1" applyProtection="1">
      <alignment horizontal="center" vertical="center" wrapText="1"/>
      <protection hidden="1"/>
    </xf>
    <xf numFmtId="49" fontId="25" fillId="17" borderId="0" xfId="0" applyNumberFormat="1" applyFont="1" applyFill="1" applyAlignment="1" applyProtection="1">
      <alignment horizontal="right" vertical="center" wrapText="1"/>
      <protection hidden="1"/>
    </xf>
    <xf numFmtId="0" fontId="66" fillId="0" borderId="0" xfId="0" applyFont="1" applyAlignment="1" applyProtection="1">
      <alignment vertical="center"/>
      <protection hidden="1"/>
    </xf>
    <xf numFmtId="0" fontId="8" fillId="17" borderId="0" xfId="0" applyFont="1" applyFill="1" applyAlignment="1" applyProtection="1">
      <alignment vertical="center" wrapText="1"/>
      <protection hidden="1"/>
    </xf>
    <xf numFmtId="0" fontId="26" fillId="17" borderId="0" xfId="0" applyFont="1" applyFill="1" applyAlignment="1" applyProtection="1">
      <alignment horizontal="right" vertical="center"/>
      <protection hidden="1"/>
    </xf>
    <xf numFmtId="167" fontId="50" fillId="0" borderId="0" xfId="0" applyNumberFormat="1" applyFont="1" applyAlignment="1" applyProtection="1">
      <alignment horizontal="left" vertical="center" wrapText="1"/>
      <protection hidden="1"/>
    </xf>
    <xf numFmtId="167" fontId="26" fillId="6" borderId="0" xfId="0" applyNumberFormat="1" applyFont="1" applyFill="1" applyAlignment="1" applyProtection="1">
      <alignment horizontal="left" vertical="center"/>
      <protection hidden="1"/>
    </xf>
    <xf numFmtId="167" fontId="26" fillId="0" borderId="0" xfId="0" applyNumberFormat="1" applyFont="1" applyAlignment="1" applyProtection="1">
      <alignment horizontal="left" vertical="center"/>
      <protection hidden="1"/>
    </xf>
    <xf numFmtId="175" fontId="26" fillId="3" borderId="5" xfId="2" applyNumberFormat="1" applyFont="1" applyFill="1" applyBorder="1" applyAlignment="1" applyProtection="1">
      <alignment horizontal="right" vertical="center" wrapText="1"/>
      <protection hidden="1"/>
    </xf>
    <xf numFmtId="10" fontId="26" fillId="3" borderId="5" xfId="3" applyNumberFormat="1" applyFont="1" applyFill="1" applyBorder="1" applyAlignment="1" applyProtection="1">
      <alignment horizontal="right" vertical="center" wrapText="1"/>
      <protection hidden="1"/>
    </xf>
    <xf numFmtId="10" fontId="26" fillId="3" borderId="12" xfId="3" applyNumberFormat="1" applyFont="1" applyFill="1" applyBorder="1" applyAlignment="1" applyProtection="1">
      <alignment horizontal="right" vertical="center" wrapText="1"/>
      <protection hidden="1"/>
    </xf>
    <xf numFmtId="49" fontId="55" fillId="0" borderId="0" xfId="2" applyNumberFormat="1" applyFont="1" applyFill="1" applyBorder="1" applyAlignment="1" applyProtection="1">
      <alignment horizontal="left" vertical="center"/>
      <protection hidden="1"/>
    </xf>
    <xf numFmtId="182" fontId="26" fillId="17" borderId="0" xfId="0" applyNumberFormat="1" applyFont="1" applyFill="1" applyAlignment="1" applyProtection="1">
      <alignment horizontal="center" vertical="center"/>
      <protection hidden="1"/>
    </xf>
    <xf numFmtId="175" fontId="30" fillId="3" borderId="9" xfId="2" applyNumberFormat="1" applyFont="1" applyFill="1" applyBorder="1" applyAlignment="1" applyProtection="1">
      <alignment horizontal="right" vertical="center" shrinkToFit="1"/>
    </xf>
    <xf numFmtId="5" fontId="26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0" fillId="17" borderId="0" xfId="0" applyFill="1" applyProtection="1">
      <protection hidden="1"/>
    </xf>
    <xf numFmtId="0" fontId="0" fillId="17" borderId="4" xfId="0" applyFill="1" applyBorder="1" applyProtection="1">
      <protection hidden="1"/>
    </xf>
    <xf numFmtId="0" fontId="65" fillId="17" borderId="14" xfId="0" applyFont="1" applyFill="1" applyBorder="1" applyAlignment="1" applyProtection="1">
      <alignment vertical="center"/>
      <protection hidden="1"/>
    </xf>
    <xf numFmtId="0" fontId="45" fillId="17" borderId="4" xfId="0" applyFont="1" applyFill="1" applyBorder="1" applyAlignment="1" applyProtection="1">
      <alignment vertical="center"/>
      <protection hidden="1"/>
    </xf>
    <xf numFmtId="175" fontId="26" fillId="5" borderId="9" xfId="2" applyNumberFormat="1" applyFont="1" applyFill="1" applyBorder="1" applyAlignment="1" applyProtection="1">
      <alignment horizontal="right" vertical="center" wrapText="1"/>
      <protection locked="0"/>
    </xf>
    <xf numFmtId="175" fontId="26" fillId="5" borderId="5" xfId="2" applyNumberFormat="1" applyFont="1" applyFill="1" applyBorder="1" applyAlignment="1" applyProtection="1">
      <alignment horizontal="right" vertical="center" wrapText="1"/>
      <protection locked="0"/>
    </xf>
    <xf numFmtId="0" fontId="65" fillId="17" borderId="2" xfId="0" applyFont="1" applyFill="1" applyBorder="1" applyAlignment="1" applyProtection="1">
      <alignment vertical="center"/>
      <protection hidden="1"/>
    </xf>
    <xf numFmtId="0" fontId="51" fillId="0" borderId="0" xfId="4" applyFont="1" applyAlignment="1" applyProtection="1">
      <alignment vertical="center"/>
      <protection hidden="1"/>
    </xf>
    <xf numFmtId="0" fontId="25" fillId="0" borderId="5" xfId="4" applyFont="1" applyBorder="1" applyAlignment="1" applyProtection="1">
      <alignment horizontal="center" vertical="center" wrapText="1"/>
      <protection hidden="1"/>
    </xf>
    <xf numFmtId="0" fontId="53" fillId="0" borderId="0" xfId="4" applyFont="1" applyAlignment="1" applyProtection="1">
      <alignment horizontal="left" vertical="center"/>
      <protection hidden="1"/>
    </xf>
    <xf numFmtId="0" fontId="25" fillId="10" borderId="5" xfId="4" applyFont="1" applyFill="1" applyBorder="1" applyAlignment="1">
      <alignment horizontal="center" vertical="center" wrapText="1"/>
    </xf>
    <xf numFmtId="0" fontId="25" fillId="16" borderId="5" xfId="4" applyFont="1" applyFill="1" applyBorder="1" applyAlignment="1">
      <alignment horizontal="center" vertical="center" wrapText="1"/>
    </xf>
    <xf numFmtId="0" fontId="0" fillId="6" borderId="0" xfId="0" applyFill="1"/>
    <xf numFmtId="0" fontId="31" fillId="6" borderId="0" xfId="4" applyFont="1" applyFill="1"/>
    <xf numFmtId="177" fontId="26" fillId="5" borderId="9" xfId="2" applyNumberFormat="1" applyFont="1" applyFill="1" applyBorder="1" applyAlignment="1" applyProtection="1">
      <alignment horizontal="right" vertical="center" wrapText="1"/>
      <protection locked="0"/>
    </xf>
    <xf numFmtId="177" fontId="26" fillId="5" borderId="5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4" applyAlignment="1">
      <alignment vertical="center"/>
    </xf>
    <xf numFmtId="0" fontId="1" fillId="0" borderId="0" xfId="4" applyAlignment="1">
      <alignment horizontal="center" vertical="center"/>
    </xf>
    <xf numFmtId="0" fontId="1" fillId="0" borderId="0" xfId="4"/>
    <xf numFmtId="0" fontId="1" fillId="0" borderId="0" xfId="4" applyAlignment="1" applyProtection="1">
      <alignment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25" fillId="0" borderId="13" xfId="4" applyFont="1" applyBorder="1" applyAlignment="1">
      <alignment horizontal="right" vertical="center" wrapText="1"/>
    </xf>
    <xf numFmtId="172" fontId="27" fillId="2" borderId="8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4" applyFont="1" applyAlignment="1" applyProtection="1">
      <alignment vertical="center" wrapText="1"/>
      <protection locked="0"/>
    </xf>
    <xf numFmtId="0" fontId="14" fillId="0" borderId="0" xfId="4" applyFont="1" applyAlignment="1">
      <alignment vertical="center"/>
    </xf>
    <xf numFmtId="0" fontId="15" fillId="0" borderId="0" xfId="4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4" applyFont="1" applyAlignment="1">
      <alignment vertical="center" wrapText="1"/>
    </xf>
    <xf numFmtId="0" fontId="8" fillId="0" borderId="0" xfId="4" applyFont="1" applyAlignment="1">
      <alignment vertical="center" wrapText="1"/>
    </xf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 vertical="center" wrapText="1"/>
    </xf>
    <xf numFmtId="0" fontId="6" fillId="0" borderId="0" xfId="4" applyFont="1" applyAlignment="1" applyProtection="1">
      <alignment horizontal="left" vertical="center"/>
      <protection locked="0"/>
    </xf>
    <xf numFmtId="0" fontId="6" fillId="0" borderId="0" xfId="4" applyFont="1" applyAlignment="1">
      <alignment horizontal="left" vertical="center"/>
    </xf>
    <xf numFmtId="0" fontId="25" fillId="0" borderId="1" xfId="4" applyFont="1" applyBorder="1" applyAlignment="1">
      <alignment horizontal="right" vertical="center" wrapText="1"/>
    </xf>
    <xf numFmtId="0" fontId="6" fillId="0" borderId="0" xfId="4" applyFont="1" applyAlignment="1" applyProtection="1">
      <alignment vertical="center"/>
      <protection locked="0"/>
    </xf>
    <xf numFmtId="0" fontId="6" fillId="0" borderId="0" xfId="4" applyFont="1" applyAlignment="1">
      <alignment vertical="center"/>
    </xf>
    <xf numFmtId="175" fontId="6" fillId="0" borderId="0" xfId="4" applyNumberFormat="1" applyFont="1" applyAlignment="1">
      <alignment vertical="center"/>
    </xf>
    <xf numFmtId="0" fontId="12" fillId="0" borderId="0" xfId="4" applyFont="1" applyAlignment="1" applyProtection="1">
      <alignment vertical="center"/>
      <protection locked="0"/>
    </xf>
    <xf numFmtId="0" fontId="1" fillId="0" borderId="0" xfId="4" applyAlignment="1" applyProtection="1">
      <alignment horizontal="center" vertical="center"/>
      <protection locked="0"/>
    </xf>
    <xf numFmtId="0" fontId="6" fillId="0" borderId="0" xfId="4" applyFont="1" applyAlignment="1">
      <alignment horizontal="right" vertical="center" wrapText="1"/>
    </xf>
    <xf numFmtId="0" fontId="17" fillId="0" borderId="0" xfId="4" applyFont="1" applyAlignment="1">
      <alignment vertical="center" wrapText="1"/>
    </xf>
    <xf numFmtId="175" fontId="6" fillId="0" borderId="0" xfId="4" applyNumberFormat="1" applyFont="1" applyAlignment="1">
      <alignment horizontal="right" vertical="center" wrapText="1"/>
    </xf>
    <xf numFmtId="0" fontId="25" fillId="0" borderId="5" xfId="4" applyFont="1" applyBorder="1" applyAlignment="1">
      <alignment horizontal="right" vertical="center" wrapText="1"/>
    </xf>
    <xf numFmtId="173" fontId="26" fillId="3" borderId="5" xfId="6" applyNumberFormat="1" applyFont="1" applyFill="1" applyBorder="1" applyAlignment="1" applyProtection="1">
      <alignment horizontal="center" vertical="center"/>
    </xf>
    <xf numFmtId="175" fontId="1" fillId="0" borderId="0" xfId="4" applyNumberFormat="1" applyAlignment="1">
      <alignment vertical="center"/>
    </xf>
    <xf numFmtId="170" fontId="6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170" fontId="6" fillId="0" borderId="0" xfId="4" applyNumberFormat="1" applyFont="1" applyAlignment="1" applyProtection="1">
      <alignment horizontal="right" vertical="center" wrapText="1"/>
      <protection locked="0"/>
    </xf>
    <xf numFmtId="175" fontId="6" fillId="0" borderId="0" xfId="4" applyNumberFormat="1" applyFont="1" applyAlignment="1">
      <alignment horizontal="left" vertical="center" wrapText="1"/>
    </xf>
    <xf numFmtId="0" fontId="48" fillId="0" borderId="0" xfId="4" applyFont="1" applyAlignment="1" applyProtection="1">
      <alignment vertical="center"/>
      <protection hidden="1"/>
    </xf>
    <xf numFmtId="0" fontId="12" fillId="0" borderId="0" xfId="4" applyFont="1" applyAlignment="1">
      <alignment vertical="center"/>
    </xf>
    <xf numFmtId="0" fontId="6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6" fillId="0" borderId="0" xfId="4" applyFont="1" applyAlignment="1">
      <alignment horizontal="right" vertical="center"/>
    </xf>
    <xf numFmtId="49" fontId="62" fillId="0" borderId="0" xfId="4" applyNumberFormat="1" applyFont="1" applyAlignment="1" applyProtection="1">
      <alignment horizontal="left" vertical="center"/>
      <protection hidden="1"/>
    </xf>
    <xf numFmtId="0" fontId="25" fillId="15" borderId="5" xfId="4" applyFont="1" applyFill="1" applyBorder="1" applyAlignment="1">
      <alignment horizontal="center" vertical="center" wrapText="1"/>
    </xf>
    <xf numFmtId="0" fontId="25" fillId="0" borderId="12" xfId="4" applyFont="1" applyBorder="1" applyAlignment="1" applyProtection="1">
      <alignment horizontal="center" vertical="center" wrapText="1"/>
      <protection hidden="1"/>
    </xf>
    <xf numFmtId="0" fontId="25" fillId="0" borderId="9" xfId="4" applyFont="1" applyBorder="1" applyAlignment="1">
      <alignment horizontal="center" vertical="center" wrapText="1"/>
    </xf>
    <xf numFmtId="0" fontId="53" fillId="0" borderId="0" xfId="4" applyFont="1" applyAlignment="1">
      <alignment horizontal="left" vertical="center"/>
    </xf>
    <xf numFmtId="0" fontId="64" fillId="17" borderId="0" xfId="4" applyFont="1" applyFill="1" applyAlignment="1" applyProtection="1">
      <alignment horizontal="center" vertical="center" wrapText="1"/>
      <protection hidden="1"/>
    </xf>
    <xf numFmtId="49" fontId="25" fillId="17" borderId="0" xfId="4" applyNumberFormat="1" applyFont="1" applyFill="1" applyAlignment="1" applyProtection="1">
      <alignment horizontal="right" vertical="center" wrapText="1"/>
      <protection hidden="1"/>
    </xf>
    <xf numFmtId="182" fontId="26" fillId="17" borderId="0" xfId="4" applyNumberFormat="1" applyFont="1" applyFill="1" applyAlignment="1" applyProtection="1">
      <alignment horizontal="center" vertical="center"/>
      <protection hidden="1"/>
    </xf>
    <xf numFmtId="0" fontId="65" fillId="17" borderId="18" xfId="4" applyFont="1" applyFill="1" applyBorder="1" applyAlignment="1" applyProtection="1">
      <alignment vertical="center"/>
      <protection hidden="1"/>
    </xf>
    <xf numFmtId="0" fontId="1" fillId="17" borderId="19" xfId="4" applyFill="1" applyBorder="1" applyProtection="1">
      <protection hidden="1"/>
    </xf>
    <xf numFmtId="0" fontId="45" fillId="17" borderId="19" xfId="4" applyFont="1" applyFill="1" applyBorder="1" applyAlignment="1" applyProtection="1">
      <alignment vertical="center"/>
      <protection hidden="1"/>
    </xf>
    <xf numFmtId="0" fontId="46" fillId="17" borderId="11" xfId="4" applyFont="1" applyFill="1" applyBorder="1" applyAlignment="1" applyProtection="1">
      <alignment vertical="center"/>
      <protection hidden="1"/>
    </xf>
    <xf numFmtId="0" fontId="46" fillId="0" borderId="0" xfId="4" applyFont="1" applyAlignment="1" applyProtection="1">
      <alignment vertical="center"/>
      <protection hidden="1"/>
    </xf>
    <xf numFmtId="0" fontId="45" fillId="0" borderId="0" xfId="4" applyFont="1" applyAlignment="1" applyProtection="1">
      <alignment vertical="center"/>
      <protection hidden="1"/>
    </xf>
    <xf numFmtId="0" fontId="1" fillId="17" borderId="1" xfId="4" applyFill="1" applyBorder="1" applyProtection="1">
      <protection hidden="1"/>
    </xf>
    <xf numFmtId="0" fontId="65" fillId="17" borderId="14" xfId="4" applyFont="1" applyFill="1" applyBorder="1" applyAlignment="1" applyProtection="1">
      <alignment vertical="center"/>
      <protection hidden="1"/>
    </xf>
    <xf numFmtId="0" fontId="1" fillId="17" borderId="4" xfId="4" applyFill="1" applyBorder="1" applyProtection="1">
      <protection hidden="1"/>
    </xf>
    <xf numFmtId="0" fontId="45" fillId="17" borderId="4" xfId="4" applyFont="1" applyFill="1" applyBorder="1" applyAlignment="1" applyProtection="1">
      <alignment vertical="center"/>
      <protection hidden="1"/>
    </xf>
    <xf numFmtId="0" fontId="46" fillId="17" borderId="22" xfId="4" applyFont="1" applyFill="1" applyBorder="1" applyAlignment="1" applyProtection="1">
      <alignment vertical="center"/>
      <protection hidden="1"/>
    </xf>
    <xf numFmtId="176" fontId="30" fillId="2" borderId="9" xfId="4" applyNumberFormat="1" applyFont="1" applyFill="1" applyBorder="1" applyAlignment="1" applyProtection="1">
      <alignment horizontal="center" vertical="center" shrinkToFit="1"/>
      <protection locked="0"/>
    </xf>
    <xf numFmtId="169" fontId="26" fillId="3" borderId="9" xfId="4" applyNumberFormat="1" applyFont="1" applyFill="1" applyBorder="1" applyAlignment="1" applyProtection="1">
      <alignment horizontal="center" vertical="center"/>
      <protection hidden="1"/>
    </xf>
    <xf numFmtId="0" fontId="26" fillId="2" borderId="9" xfId="4" applyFont="1" applyFill="1" applyBorder="1" applyAlignment="1" applyProtection="1">
      <alignment horizontal="center" vertical="center" wrapText="1"/>
      <protection locked="0"/>
    </xf>
    <xf numFmtId="0" fontId="66" fillId="0" borderId="0" xfId="4" applyFont="1" applyAlignment="1" applyProtection="1">
      <alignment vertical="center"/>
      <protection hidden="1"/>
    </xf>
    <xf numFmtId="0" fontId="25" fillId="0" borderId="3" xfId="4" applyFont="1" applyBorder="1" applyAlignment="1">
      <alignment horizontal="center" vertical="center" wrapText="1"/>
    </xf>
    <xf numFmtId="169" fontId="26" fillId="3" borderId="5" xfId="4" applyNumberFormat="1" applyFont="1" applyFill="1" applyBorder="1" applyAlignment="1" applyProtection="1">
      <alignment horizontal="center" vertical="center"/>
      <protection hidden="1"/>
    </xf>
    <xf numFmtId="169" fontId="26" fillId="2" borderId="5" xfId="4" applyNumberFormat="1" applyFont="1" applyFill="1" applyBorder="1" applyAlignment="1" applyProtection="1">
      <alignment horizontal="center" vertical="center" shrinkToFit="1"/>
      <protection locked="0"/>
    </xf>
    <xf numFmtId="0" fontId="26" fillId="2" borderId="5" xfId="4" applyFont="1" applyFill="1" applyBorder="1" applyAlignment="1" applyProtection="1">
      <alignment horizontal="center" vertical="center"/>
      <protection locked="0"/>
    </xf>
    <xf numFmtId="0" fontId="32" fillId="0" borderId="0" xfId="4" applyFont="1" applyAlignment="1">
      <alignment vertical="center" wrapText="1"/>
    </xf>
    <xf numFmtId="0" fontId="7" fillId="0" borderId="0" xfId="4" applyFont="1" applyAlignment="1">
      <alignment vertical="center" wrapText="1"/>
    </xf>
    <xf numFmtId="0" fontId="2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0" fontId="1" fillId="0" borderId="0" xfId="4" applyProtection="1">
      <protection locked="0"/>
    </xf>
    <xf numFmtId="0" fontId="25" fillId="10" borderId="9" xfId="4" applyFont="1" applyFill="1" applyBorder="1" applyAlignment="1">
      <alignment horizontal="center" vertical="center" wrapText="1"/>
    </xf>
    <xf numFmtId="0" fontId="25" fillId="10" borderId="14" xfId="4" applyFont="1" applyFill="1" applyBorder="1" applyAlignment="1">
      <alignment horizontal="center" vertical="center" wrapText="1"/>
    </xf>
    <xf numFmtId="0" fontId="25" fillId="16" borderId="6" xfId="4" applyFont="1" applyFill="1" applyBorder="1" applyAlignment="1">
      <alignment horizontal="center" vertical="center" wrapText="1"/>
    </xf>
    <xf numFmtId="49" fontId="26" fillId="3" borderId="5" xfId="4" applyNumberFormat="1" applyFont="1" applyFill="1" applyBorder="1" applyAlignment="1" applyProtection="1">
      <alignment horizontal="center" vertical="center" shrinkToFit="1"/>
      <protection hidden="1"/>
    </xf>
    <xf numFmtId="0" fontId="26" fillId="3" borderId="3" xfId="4" applyFont="1" applyFill="1" applyBorder="1" applyAlignment="1">
      <alignment horizontal="center" vertical="center" wrapText="1"/>
    </xf>
    <xf numFmtId="0" fontId="26" fillId="3" borderId="5" xfId="4" applyFont="1" applyFill="1" applyBorder="1" applyAlignment="1">
      <alignment horizontal="center" vertical="center" wrapText="1"/>
    </xf>
    <xf numFmtId="0" fontId="26" fillId="3" borderId="6" xfId="4" applyFont="1" applyFill="1" applyBorder="1" applyAlignment="1">
      <alignment horizontal="center" vertical="center" wrapText="1"/>
    </xf>
    <xf numFmtId="169" fontId="26" fillId="3" borderId="6" xfId="4" applyNumberFormat="1" applyFont="1" applyFill="1" applyBorder="1" applyAlignment="1">
      <alignment horizontal="center" vertical="center"/>
    </xf>
    <xf numFmtId="49" fontId="26" fillId="3" borderId="23" xfId="4" applyNumberFormat="1" applyFont="1" applyFill="1" applyBorder="1" applyAlignment="1" applyProtection="1">
      <alignment horizontal="center" vertical="center" shrinkToFit="1"/>
      <protection hidden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 applyProtection="1">
      <alignment vertical="center"/>
      <protection hidden="1"/>
    </xf>
    <xf numFmtId="0" fontId="30" fillId="0" borderId="0" xfId="4" applyFont="1" applyAlignment="1" applyProtection="1">
      <alignment vertical="center" wrapText="1"/>
      <protection hidden="1"/>
    </xf>
    <xf numFmtId="175" fontId="1" fillId="0" borderId="0" xfId="4" applyNumberFormat="1" applyAlignment="1" applyProtection="1">
      <alignment vertical="center"/>
      <protection locked="0"/>
    </xf>
    <xf numFmtId="0" fontId="23" fillId="0" borderId="0" xfId="4" applyFont="1" applyAlignment="1">
      <alignment horizontal="right" vertical="center"/>
    </xf>
    <xf numFmtId="49" fontId="3" fillId="0" borderId="0" xfId="4" applyNumberFormat="1" applyFont="1" applyAlignment="1" applyProtection="1">
      <alignment vertical="center"/>
      <protection locked="0"/>
    </xf>
    <xf numFmtId="0" fontId="1" fillId="0" borderId="0" xfId="4" applyProtection="1">
      <protection hidden="1"/>
    </xf>
    <xf numFmtId="49" fontId="1" fillId="0" borderId="0" xfId="4" applyNumberFormat="1" applyAlignment="1">
      <alignment vertical="center"/>
    </xf>
    <xf numFmtId="49" fontId="1" fillId="0" borderId="0" xfId="4" applyNumberFormat="1" applyAlignment="1" applyProtection="1">
      <alignment vertical="center"/>
      <protection locked="0"/>
    </xf>
    <xf numFmtId="0" fontId="68" fillId="6" borderId="0" xfId="4" applyFont="1" applyFill="1" applyAlignment="1" applyProtection="1">
      <alignment horizontal="left" vertical="center"/>
      <protection hidden="1"/>
    </xf>
    <xf numFmtId="0" fontId="45" fillId="6" borderId="0" xfId="4" applyFont="1" applyFill="1" applyAlignment="1" applyProtection="1">
      <alignment horizontal="right" vertical="center" wrapText="1"/>
      <protection hidden="1"/>
    </xf>
    <xf numFmtId="0" fontId="1" fillId="0" borderId="0" xfId="4" applyAlignment="1" applyProtection="1">
      <alignment vertical="center"/>
      <protection hidden="1"/>
    </xf>
    <xf numFmtId="0" fontId="8" fillId="17" borderId="0" xfId="4" applyFont="1" applyFill="1" applyAlignment="1" applyProtection="1">
      <alignment vertical="center" wrapText="1"/>
      <protection hidden="1"/>
    </xf>
    <xf numFmtId="0" fontId="26" fillId="17" borderId="0" xfId="4" applyFont="1" applyFill="1" applyAlignment="1" applyProtection="1">
      <alignment horizontal="right" vertical="center"/>
      <protection hidden="1"/>
    </xf>
    <xf numFmtId="0" fontId="67" fillId="0" borderId="5" xfId="4" applyFont="1" applyBorder="1" applyAlignment="1" applyProtection="1">
      <alignment horizontal="center" vertical="center" wrapText="1"/>
      <protection hidden="1"/>
    </xf>
    <xf numFmtId="0" fontId="26" fillId="0" borderId="5" xfId="4" applyFont="1" applyBorder="1" applyAlignment="1" applyProtection="1">
      <alignment horizontal="center" vertical="center" wrapText="1"/>
      <protection hidden="1"/>
    </xf>
    <xf numFmtId="49" fontId="60" fillId="0" borderId="0" xfId="4" applyNumberFormat="1" applyFont="1" applyAlignment="1">
      <alignment horizontal="left" vertical="center"/>
    </xf>
    <xf numFmtId="49" fontId="17" fillId="0" borderId="0" xfId="4" applyNumberFormat="1" applyFont="1" applyAlignment="1">
      <alignment vertical="center"/>
    </xf>
    <xf numFmtId="0" fontId="20" fillId="0" borderId="4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0" fillId="0" borderId="0" xfId="4" applyFont="1" applyAlignment="1" applyProtection="1">
      <alignment vertical="center"/>
      <protection locked="0"/>
    </xf>
    <xf numFmtId="167" fontId="50" fillId="0" borderId="0" xfId="4" applyNumberFormat="1" applyFont="1" applyAlignment="1" applyProtection="1">
      <alignment horizontal="left" vertical="center" wrapText="1"/>
      <protection hidden="1"/>
    </xf>
    <xf numFmtId="0" fontId="19" fillId="0" borderId="0" xfId="4" applyFont="1" applyAlignment="1" applyProtection="1">
      <alignment vertical="center"/>
      <protection locked="0"/>
    </xf>
    <xf numFmtId="0" fontId="31" fillId="0" borderId="3" xfId="4" applyFont="1" applyBorder="1" applyAlignment="1" applyProtection="1">
      <alignment horizontal="center" vertical="center" wrapText="1"/>
      <protection hidden="1"/>
    </xf>
    <xf numFmtId="175" fontId="26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26" fillId="3" borderId="1" xfId="4" applyFont="1" applyFill="1" applyBorder="1" applyAlignment="1" applyProtection="1">
      <alignment horizontal="center" vertical="center" wrapText="1"/>
      <protection hidden="1"/>
    </xf>
    <xf numFmtId="169" fontId="25" fillId="4" borderId="6" xfId="4" applyNumberFormat="1" applyFont="1" applyFill="1" applyBorder="1" applyAlignment="1" applyProtection="1">
      <alignment horizontal="center" vertical="center" shrinkToFit="1"/>
      <protection hidden="1"/>
    </xf>
    <xf numFmtId="167" fontId="26" fillId="6" borderId="0" xfId="4" applyNumberFormat="1" applyFont="1" applyFill="1" applyAlignment="1" applyProtection="1">
      <alignment horizontal="left" vertical="center"/>
      <protection hidden="1"/>
    </xf>
    <xf numFmtId="44" fontId="0" fillId="0" borderId="0" xfId="6" applyFont="1" applyAlignment="1" applyProtection="1">
      <alignment vertical="center"/>
    </xf>
    <xf numFmtId="167" fontId="26" fillId="0" borderId="0" xfId="4" applyNumberFormat="1" applyFont="1" applyAlignment="1" applyProtection="1">
      <alignment horizontal="left" vertical="center"/>
      <protection hidden="1"/>
    </xf>
    <xf numFmtId="1" fontId="26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4" applyFont="1" applyAlignment="1" applyProtection="1">
      <alignment horizontal="center" vertical="center"/>
      <protection hidden="1"/>
    </xf>
    <xf numFmtId="0" fontId="39" fillId="6" borderId="0" xfId="4" applyFont="1" applyFill="1" applyAlignment="1">
      <alignment vertical="center"/>
    </xf>
    <xf numFmtId="0" fontId="1" fillId="6" borderId="0" xfId="4" applyFill="1" applyAlignment="1">
      <alignment vertical="center"/>
    </xf>
    <xf numFmtId="0" fontId="23" fillId="21" borderId="5" xfId="4" applyFont="1" applyFill="1" applyBorder="1" applyAlignment="1" applyProtection="1">
      <alignment horizontal="center" vertical="center" wrapText="1"/>
      <protection hidden="1"/>
    </xf>
    <xf numFmtId="0" fontId="1" fillId="9" borderId="0" xfId="4" applyFill="1"/>
    <xf numFmtId="49" fontId="1" fillId="0" borderId="0" xfId="4" applyNumberFormat="1" applyAlignment="1">
      <alignment horizontal="left" vertical="center" wrapText="1"/>
    </xf>
    <xf numFmtId="0" fontId="58" fillId="9" borderId="0" xfId="4" applyFont="1" applyFill="1" applyAlignment="1" applyProtection="1">
      <alignment vertical="center"/>
      <protection locked="0"/>
    </xf>
    <xf numFmtId="0" fontId="31" fillId="0" borderId="5" xfId="4" applyFont="1" applyBorder="1" applyAlignment="1" applyProtection="1">
      <alignment horizontal="center" vertical="center" wrapText="1"/>
      <protection hidden="1"/>
    </xf>
    <xf numFmtId="0" fontId="25" fillId="12" borderId="5" xfId="4" applyFont="1" applyFill="1" applyBorder="1" applyAlignment="1" applyProtection="1">
      <alignment horizontal="center" vertical="center" wrapText="1"/>
      <protection hidden="1"/>
    </xf>
    <xf numFmtId="0" fontId="25" fillId="21" borderId="5" xfId="4" applyFont="1" applyFill="1" applyBorder="1" applyAlignment="1" applyProtection="1">
      <alignment horizontal="center" vertical="center" wrapText="1"/>
      <protection hidden="1"/>
    </xf>
    <xf numFmtId="0" fontId="9" fillId="9" borderId="0" xfId="4" applyFont="1" applyFill="1" applyAlignment="1" applyProtection="1">
      <alignment vertical="center"/>
      <protection locked="0"/>
    </xf>
    <xf numFmtId="0" fontId="12" fillId="9" borderId="0" xfId="4" applyFont="1" applyFill="1" applyAlignment="1" applyProtection="1">
      <alignment vertical="center"/>
      <protection locked="0"/>
    </xf>
    <xf numFmtId="0" fontId="12" fillId="9" borderId="0" xfId="4" applyFont="1" applyFill="1" applyAlignment="1" applyProtection="1">
      <alignment vertical="center"/>
      <protection locked="0" hidden="1"/>
    </xf>
    <xf numFmtId="0" fontId="2" fillId="0" borderId="0" xfId="4" applyFont="1" applyAlignment="1" applyProtection="1">
      <alignment vertical="center"/>
      <protection locked="0"/>
    </xf>
    <xf numFmtId="3" fontId="8" fillId="9" borderId="0" xfId="4" applyNumberFormat="1" applyFont="1" applyFill="1" applyAlignment="1" applyProtection="1">
      <alignment vertical="center"/>
      <protection hidden="1"/>
    </xf>
    <xf numFmtId="0" fontId="26" fillId="17" borderId="0" xfId="4" applyFont="1" applyFill="1" applyAlignment="1" applyProtection="1">
      <alignment horizontal="center" vertical="center"/>
      <protection hidden="1"/>
    </xf>
    <xf numFmtId="0" fontId="6" fillId="0" borderId="0" xfId="4" applyFont="1" applyAlignment="1" applyProtection="1">
      <alignment vertical="center"/>
      <protection hidden="1"/>
    </xf>
    <xf numFmtId="0" fontId="6" fillId="9" borderId="0" xfId="4" applyFont="1" applyFill="1" applyAlignment="1" applyProtection="1">
      <alignment vertical="center"/>
      <protection locked="0"/>
    </xf>
    <xf numFmtId="0" fontId="1" fillId="9" borderId="0" xfId="4" applyFill="1" applyAlignment="1" applyProtection="1">
      <alignment vertical="center"/>
      <protection hidden="1"/>
    </xf>
    <xf numFmtId="0" fontId="8" fillId="9" borderId="0" xfId="4" applyFont="1" applyFill="1" applyAlignment="1" applyProtection="1">
      <alignment vertical="center"/>
      <protection hidden="1"/>
    </xf>
    <xf numFmtId="0" fontId="59" fillId="9" borderId="0" xfId="4" applyFont="1" applyFill="1" applyAlignment="1" applyProtection="1">
      <alignment vertical="center"/>
      <protection hidden="1"/>
    </xf>
    <xf numFmtId="0" fontId="20" fillId="9" borderId="0" xfId="4" applyFont="1" applyFill="1" applyAlignment="1" applyProtection="1">
      <alignment vertical="center"/>
      <protection hidden="1"/>
    </xf>
    <xf numFmtId="9" fontId="8" fillId="9" borderId="0" xfId="4" applyNumberFormat="1" applyFont="1" applyFill="1" applyAlignment="1" applyProtection="1">
      <alignment vertical="center"/>
      <protection hidden="1"/>
    </xf>
    <xf numFmtId="175" fontId="59" fillId="9" borderId="0" xfId="4" applyNumberFormat="1" applyFont="1" applyFill="1" applyAlignment="1" applyProtection="1">
      <alignment vertical="center"/>
      <protection hidden="1"/>
    </xf>
    <xf numFmtId="9" fontId="26" fillId="0" borderId="5" xfId="4" applyNumberFormat="1" applyFont="1" applyBorder="1" applyAlignment="1" applyProtection="1">
      <alignment horizontal="center" vertical="center" wrapText="1"/>
      <protection hidden="1"/>
    </xf>
    <xf numFmtId="0" fontId="25" fillId="0" borderId="3" xfId="4" applyFont="1" applyBorder="1" applyAlignment="1" applyProtection="1">
      <alignment horizontal="left" vertical="center"/>
      <protection hidden="1"/>
    </xf>
    <xf numFmtId="0" fontId="25" fillId="17" borderId="1" xfId="4" applyFont="1" applyFill="1" applyBorder="1" applyAlignment="1" applyProtection="1">
      <alignment horizontal="center" vertical="center" wrapText="1"/>
      <protection hidden="1"/>
    </xf>
    <xf numFmtId="167" fontId="24" fillId="17" borderId="1" xfId="4" applyNumberFormat="1" applyFont="1" applyFill="1" applyBorder="1" applyAlignment="1" applyProtection="1">
      <alignment horizontal="center" vertical="center" shrinkToFit="1"/>
      <protection hidden="1"/>
    </xf>
    <xf numFmtId="0" fontId="24" fillId="17" borderId="1" xfId="4" applyFont="1" applyFill="1" applyBorder="1" applyAlignment="1" applyProtection="1">
      <alignment horizontal="center" vertical="center" shrinkToFit="1"/>
      <protection hidden="1"/>
    </xf>
    <xf numFmtId="0" fontId="1" fillId="17" borderId="0" xfId="4" applyFill="1" applyAlignment="1" applyProtection="1">
      <alignment vertical="center" shrinkToFit="1"/>
      <protection hidden="1"/>
    </xf>
    <xf numFmtId="0" fontId="1" fillId="9" borderId="0" xfId="4" applyFill="1" applyAlignment="1" applyProtection="1">
      <alignment vertical="center" shrinkToFit="1"/>
      <protection hidden="1"/>
    </xf>
    <xf numFmtId="0" fontId="6" fillId="9" borderId="0" xfId="4" applyFont="1" applyFill="1" applyAlignment="1" applyProtection="1">
      <alignment vertical="center" shrinkToFit="1"/>
      <protection hidden="1"/>
    </xf>
    <xf numFmtId="0" fontId="25" fillId="0" borderId="3" xfId="4" applyFont="1" applyBorder="1" applyAlignment="1" applyProtection="1">
      <alignment horizontal="left" vertical="center" wrapText="1"/>
      <protection hidden="1"/>
    </xf>
    <xf numFmtId="0" fontId="26" fillId="17" borderId="1" xfId="4" applyFont="1" applyFill="1" applyBorder="1" applyAlignment="1" applyProtection="1">
      <alignment horizontal="center" vertical="center"/>
      <protection hidden="1"/>
    </xf>
    <xf numFmtId="0" fontId="6" fillId="17" borderId="0" xfId="4" applyFont="1" applyFill="1" applyAlignment="1" applyProtection="1">
      <alignment vertical="center" shrinkToFit="1"/>
      <protection hidden="1"/>
    </xf>
    <xf numFmtId="10" fontId="8" fillId="9" borderId="0" xfId="4" applyNumberFormat="1" applyFont="1" applyFill="1" applyAlignment="1" applyProtection="1">
      <alignment vertical="center"/>
      <protection hidden="1"/>
    </xf>
    <xf numFmtId="0" fontId="49" fillId="9" borderId="4" xfId="4" applyFont="1" applyFill="1" applyBorder="1" applyAlignment="1" applyProtection="1">
      <alignment vertical="center" wrapText="1"/>
      <protection hidden="1"/>
    </xf>
    <xf numFmtId="0" fontId="25" fillId="17" borderId="1" xfId="4" applyFont="1" applyFill="1" applyBorder="1" applyAlignment="1" applyProtection="1">
      <alignment vertical="center" wrapText="1"/>
      <protection hidden="1"/>
    </xf>
    <xf numFmtId="0" fontId="24" fillId="17" borderId="1" xfId="4" applyFont="1" applyFill="1" applyBorder="1" applyAlignment="1" applyProtection="1">
      <alignment vertical="center" shrinkToFit="1"/>
      <protection hidden="1"/>
    </xf>
    <xf numFmtId="0" fontId="49" fillId="9" borderId="0" xfId="4" applyFont="1" applyFill="1" applyAlignment="1" applyProtection="1">
      <alignment vertical="center" wrapText="1"/>
      <protection hidden="1"/>
    </xf>
    <xf numFmtId="0" fontId="6" fillId="0" borderId="0" xfId="4" applyFont="1" applyAlignment="1" applyProtection="1">
      <alignment vertical="center" wrapText="1"/>
      <protection hidden="1"/>
    </xf>
    <xf numFmtId="0" fontId="6" fillId="17" borderId="4" xfId="4" applyFont="1" applyFill="1" applyBorder="1" applyAlignment="1" applyProtection="1">
      <alignment vertical="center" shrinkToFit="1"/>
      <protection hidden="1"/>
    </xf>
    <xf numFmtId="0" fontId="6" fillId="0" borderId="0" xfId="4" applyFont="1" applyAlignment="1">
      <alignment horizontal="center" vertical="center" wrapText="1"/>
    </xf>
    <xf numFmtId="0" fontId="35" fillId="6" borderId="0" xfId="4" applyFont="1" applyFill="1" applyAlignment="1">
      <alignment horizontal="left" vertical="center"/>
    </xf>
    <xf numFmtId="0" fontId="19" fillId="6" borderId="0" xfId="4" applyFont="1" applyFill="1" applyAlignment="1">
      <alignment horizontal="right" vertical="center" wrapText="1"/>
    </xf>
    <xf numFmtId="0" fontId="20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8" fillId="0" borderId="0" xfId="4" applyFont="1" applyAlignment="1" applyProtection="1">
      <alignment vertical="center"/>
      <protection locked="0"/>
    </xf>
    <xf numFmtId="0" fontId="18" fillId="0" borderId="0" xfId="4" applyFont="1" applyAlignment="1" applyProtection="1">
      <alignment vertical="center"/>
      <protection locked="0"/>
    </xf>
    <xf numFmtId="0" fontId="25" fillId="15" borderId="6" xfId="4" applyFont="1" applyFill="1" applyBorder="1" applyAlignment="1" applyProtection="1">
      <alignment horizontal="center" vertical="center" wrapText="1"/>
      <protection hidden="1"/>
    </xf>
    <xf numFmtId="0" fontId="25" fillId="15" borderId="5" xfId="4" applyFont="1" applyFill="1" applyBorder="1" applyAlignment="1" applyProtection="1">
      <alignment horizontal="center" vertical="center" wrapText="1"/>
      <protection hidden="1"/>
    </xf>
    <xf numFmtId="0" fontId="31" fillId="15" borderId="5" xfId="4" applyFont="1" applyFill="1" applyBorder="1" applyAlignment="1" applyProtection="1">
      <alignment horizontal="center" vertical="center" wrapText="1"/>
      <protection hidden="1"/>
    </xf>
    <xf numFmtId="0" fontId="31" fillId="14" borderId="5" xfId="4" applyFont="1" applyFill="1" applyBorder="1" applyAlignment="1" applyProtection="1">
      <alignment horizontal="center" vertical="center" wrapText="1"/>
      <protection hidden="1"/>
    </xf>
    <xf numFmtId="0" fontId="25" fillId="14" borderId="5" xfId="4" applyFont="1" applyFill="1" applyBorder="1" applyAlignment="1" applyProtection="1">
      <alignment horizontal="center" vertical="center" wrapText="1"/>
      <protection hidden="1"/>
    </xf>
    <xf numFmtId="0" fontId="31" fillId="13" borderId="5" xfId="4" applyFont="1" applyFill="1" applyBorder="1" applyAlignment="1" applyProtection="1">
      <alignment horizontal="center" vertical="center" wrapText="1"/>
      <protection hidden="1"/>
    </xf>
    <xf numFmtId="0" fontId="25" fillId="13" borderId="5" xfId="4" applyFont="1" applyFill="1" applyBorder="1" applyAlignment="1" applyProtection="1">
      <alignment horizontal="center" vertical="center" wrapText="1"/>
      <protection hidden="1"/>
    </xf>
    <xf numFmtId="0" fontId="12" fillId="0" borderId="0" xfId="4" applyFont="1" applyAlignment="1">
      <alignment horizontal="center" vertical="center"/>
    </xf>
    <xf numFmtId="0" fontId="33" fillId="11" borderId="5" xfId="4" applyFont="1" applyFill="1" applyBorder="1" applyAlignment="1" applyProtection="1">
      <alignment horizontal="center" vertical="center" wrapText="1"/>
      <protection hidden="1"/>
    </xf>
    <xf numFmtId="0" fontId="26" fillId="0" borderId="9" xfId="4" applyFont="1" applyBorder="1" applyAlignment="1" applyProtection="1">
      <alignment horizontal="center" vertical="center" wrapText="1"/>
      <protection hidden="1"/>
    </xf>
    <xf numFmtId="0" fontId="30" fillId="17" borderId="1" xfId="4" applyFont="1" applyFill="1" applyBorder="1" applyAlignment="1" applyProtection="1">
      <alignment horizontal="center" vertical="center"/>
      <protection hidden="1"/>
    </xf>
    <xf numFmtId="0" fontId="30" fillId="17" borderId="6" xfId="4" applyFont="1" applyFill="1" applyBorder="1" applyAlignment="1" applyProtection="1">
      <alignment vertical="center" shrinkToFit="1"/>
      <protection hidden="1"/>
    </xf>
    <xf numFmtId="0" fontId="1" fillId="0" borderId="0" xfId="4" applyAlignment="1" applyProtection="1">
      <alignment horizontal="center" vertical="center"/>
      <protection hidden="1"/>
    </xf>
    <xf numFmtId="0" fontId="1" fillId="0" borderId="0" xfId="4" applyAlignment="1" applyProtection="1">
      <alignment vertical="center" wrapText="1"/>
      <protection hidden="1"/>
    </xf>
    <xf numFmtId="0" fontId="1" fillId="0" borderId="0" xfId="4" applyAlignment="1" applyProtection="1">
      <alignment horizontal="center" vertical="center" wrapText="1"/>
      <protection hidden="1"/>
    </xf>
    <xf numFmtId="0" fontId="49" fillId="0" borderId="0" xfId="4" applyFont="1" applyAlignment="1" applyProtection="1">
      <alignment vertical="center" wrapText="1"/>
      <protection hidden="1"/>
    </xf>
    <xf numFmtId="0" fontId="49" fillId="0" borderId="0" xfId="4" quotePrefix="1" applyFont="1" applyAlignment="1" applyProtection="1">
      <alignment vertical="center" wrapText="1"/>
      <protection hidden="1"/>
    </xf>
    <xf numFmtId="175" fontId="49" fillId="0" borderId="0" xfId="4" applyNumberFormat="1" applyFont="1" applyAlignment="1" applyProtection="1">
      <alignment vertical="center" wrapText="1"/>
      <protection hidden="1"/>
    </xf>
    <xf numFmtId="0" fontId="1" fillId="0" borderId="0" xfId="4" applyAlignment="1">
      <alignment vertical="center" wrapText="1"/>
    </xf>
    <xf numFmtId="0" fontId="1" fillId="0" borderId="0" xfId="4" applyAlignment="1" applyProtection="1">
      <alignment vertical="center" wrapText="1"/>
      <protection locked="0"/>
    </xf>
    <xf numFmtId="0" fontId="49" fillId="0" borderId="0" xfId="4" quotePrefix="1" applyFont="1" applyAlignment="1">
      <alignment vertical="center" wrapText="1"/>
    </xf>
    <xf numFmtId="44" fontId="0" fillId="0" borderId="0" xfId="6" applyFont="1" applyAlignment="1">
      <alignment horizontal="center" vertical="center"/>
    </xf>
    <xf numFmtId="44" fontId="1" fillId="0" borderId="0" xfId="4" applyNumberFormat="1" applyAlignment="1">
      <alignment vertical="center"/>
    </xf>
    <xf numFmtId="44" fontId="1" fillId="0" borderId="0" xfId="4" applyNumberFormat="1" applyAlignment="1">
      <alignment horizontal="center" vertical="center"/>
    </xf>
    <xf numFmtId="0" fontId="73" fillId="0" borderId="0" xfId="2" applyNumberFormat="1" applyFont="1" applyFill="1" applyBorder="1" applyAlignment="1" applyProtection="1">
      <alignment horizontal="left" vertical="center"/>
    </xf>
    <xf numFmtId="0" fontId="0" fillId="9" borderId="0" xfId="0" applyFill="1"/>
    <xf numFmtId="10" fontId="26" fillId="20" borderId="9" xfId="3" applyNumberFormat="1" applyFont="1" applyFill="1" applyBorder="1" applyAlignment="1" applyProtection="1">
      <alignment horizontal="center" vertical="center" shrinkToFit="1"/>
      <protection hidden="1"/>
    </xf>
    <xf numFmtId="177" fontId="26" fillId="3" borderId="1" xfId="4" applyNumberFormat="1" applyFont="1" applyFill="1" applyBorder="1" applyAlignment="1" applyProtection="1">
      <alignment horizontal="center" vertical="center" wrapText="1" shrinkToFit="1"/>
      <protection hidden="1"/>
    </xf>
    <xf numFmtId="165" fontId="20" fillId="6" borderId="4" xfId="2" applyFont="1" applyFill="1" applyBorder="1" applyAlignment="1" applyProtection="1">
      <alignment vertical="center" wrapText="1"/>
    </xf>
    <xf numFmtId="0" fontId="35" fillId="6" borderId="4" xfId="4" applyFont="1" applyFill="1" applyBorder="1" applyAlignment="1" applyProtection="1">
      <alignment horizontal="left" vertical="center"/>
      <protection hidden="1"/>
    </xf>
    <xf numFmtId="0" fontId="8" fillId="6" borderId="0" xfId="4" applyFont="1" applyFill="1" applyAlignment="1" applyProtection="1">
      <alignment vertical="center" wrapText="1"/>
      <protection hidden="1"/>
    </xf>
    <xf numFmtId="165" fontId="30" fillId="6" borderId="4" xfId="2" applyFont="1" applyFill="1" applyBorder="1" applyAlignment="1" applyProtection="1">
      <alignment vertical="center" wrapText="1"/>
    </xf>
    <xf numFmtId="0" fontId="23" fillId="0" borderId="0" xfId="0" applyFont="1" applyAlignment="1" applyProtection="1">
      <alignment horizontal="right" vertical="center"/>
      <protection hidden="1"/>
    </xf>
    <xf numFmtId="10" fontId="32" fillId="0" borderId="0" xfId="3" applyNumberFormat="1" applyFont="1" applyFill="1" applyBorder="1" applyAlignment="1" applyProtection="1">
      <alignment horizontal="left" vertical="center" shrinkToFit="1"/>
      <protection hidden="1"/>
    </xf>
    <xf numFmtId="0" fontId="23" fillId="0" borderId="0" xfId="4" applyFont="1" applyAlignment="1" applyProtection="1">
      <alignment horizontal="right" vertical="center"/>
      <protection hidden="1"/>
    </xf>
    <xf numFmtId="0" fontId="39" fillId="6" borderId="0" xfId="4" applyFont="1" applyFill="1" applyAlignment="1" applyProtection="1">
      <alignment horizontal="left" vertical="center"/>
      <protection hidden="1"/>
    </xf>
    <xf numFmtId="0" fontId="25" fillId="16" borderId="5" xfId="7" applyFont="1" applyFill="1" applyBorder="1" applyAlignment="1">
      <alignment horizontal="center" vertical="center" wrapText="1"/>
    </xf>
    <xf numFmtId="0" fontId="46" fillId="9" borderId="10" xfId="0" applyFont="1" applyFill="1" applyBorder="1" applyAlignment="1" applyProtection="1">
      <alignment horizontal="center" vertical="center"/>
      <protection locked="0" hidden="1"/>
    </xf>
    <xf numFmtId="0" fontId="46" fillId="17" borderId="12" xfId="0" applyFont="1" applyFill="1" applyBorder="1" applyAlignment="1" applyProtection="1">
      <alignment vertical="center"/>
      <protection hidden="1"/>
    </xf>
    <xf numFmtId="0" fontId="46" fillId="17" borderId="9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locked="0"/>
    </xf>
    <xf numFmtId="182" fontId="26" fillId="5" borderId="5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14" xfId="4" applyFont="1" applyBorder="1" applyAlignment="1" applyProtection="1">
      <alignment horizontal="center" vertical="center" wrapText="1"/>
      <protection hidden="1"/>
    </xf>
    <xf numFmtId="0" fontId="31" fillId="0" borderId="22" xfId="4" applyFont="1" applyBorder="1" applyAlignment="1" applyProtection="1">
      <alignment horizontal="center" vertical="center" wrapText="1"/>
      <protection hidden="1"/>
    </xf>
    <xf numFmtId="0" fontId="25" fillId="21" borderId="0" xfId="4" applyFont="1" applyFill="1" applyAlignment="1" applyProtection="1">
      <alignment horizontal="left" vertical="center" wrapText="1"/>
      <protection hidden="1"/>
    </xf>
    <xf numFmtId="0" fontId="8" fillId="0" borderId="0" xfId="4" applyFont="1" applyAlignment="1" applyProtection="1">
      <alignment vertical="center" wrapText="1"/>
      <protection hidden="1"/>
    </xf>
    <xf numFmtId="0" fontId="44" fillId="0" borderId="3" xfId="4" applyFont="1" applyBorder="1" applyAlignment="1" applyProtection="1">
      <alignment horizontal="right" vertical="center"/>
      <protection hidden="1"/>
    </xf>
    <xf numFmtId="0" fontId="44" fillId="0" borderId="6" xfId="4" applyFont="1" applyBorder="1" applyAlignment="1" applyProtection="1">
      <alignment horizontal="right" vertical="center"/>
      <protection hidden="1"/>
    </xf>
    <xf numFmtId="0" fontId="25" fillId="0" borderId="5" xfId="4" applyFont="1" applyBorder="1" applyAlignment="1" applyProtection="1">
      <alignment horizontal="right" vertical="center"/>
      <protection hidden="1"/>
    </xf>
    <xf numFmtId="0" fontId="36" fillId="0" borderId="5" xfId="4" applyFont="1" applyBorder="1" applyAlignment="1" applyProtection="1">
      <alignment horizontal="right" vertical="center"/>
      <protection hidden="1"/>
    </xf>
    <xf numFmtId="0" fontId="25" fillId="0" borderId="1" xfId="4" applyFont="1" applyBorder="1" applyAlignment="1" applyProtection="1">
      <alignment horizontal="right" vertical="center" wrapText="1"/>
      <protection hidden="1"/>
    </xf>
    <xf numFmtId="0" fontId="25" fillId="17" borderId="0" xfId="4" applyFont="1" applyFill="1" applyAlignment="1" applyProtection="1">
      <alignment horizontal="left" vertical="center" wrapText="1"/>
      <protection hidden="1"/>
    </xf>
    <xf numFmtId="0" fontId="31" fillId="0" borderId="4" xfId="4" applyFont="1" applyBorder="1" applyAlignment="1" applyProtection="1">
      <alignment horizontal="center" vertical="center" wrapText="1"/>
      <protection hidden="1"/>
    </xf>
    <xf numFmtId="0" fontId="31" fillId="15" borderId="1" xfId="4" applyFont="1" applyFill="1" applyBorder="1" applyAlignment="1" applyProtection="1">
      <alignment horizontal="center" vertical="center" wrapText="1"/>
      <protection hidden="1"/>
    </xf>
    <xf numFmtId="0" fontId="31" fillId="15" borderId="6" xfId="4" applyFont="1" applyFill="1" applyBorder="1" applyAlignment="1" applyProtection="1">
      <alignment horizontal="center" vertical="center" wrapText="1"/>
      <protection hidden="1"/>
    </xf>
    <xf numFmtId="0" fontId="31" fillId="14" borderId="3" xfId="4" applyFont="1" applyFill="1" applyBorder="1" applyAlignment="1" applyProtection="1">
      <alignment horizontal="center" vertical="center" wrapText="1"/>
      <protection hidden="1"/>
    </xf>
    <xf numFmtId="0" fontId="31" fillId="13" borderId="3" xfId="4" applyFont="1" applyFill="1" applyBorder="1" applyAlignment="1" applyProtection="1">
      <alignment horizontal="center" vertical="center" wrapText="1"/>
      <protection hidden="1"/>
    </xf>
    <xf numFmtId="0" fontId="31" fillId="13" borderId="1" xfId="4" applyFont="1" applyFill="1" applyBorder="1" applyAlignment="1" applyProtection="1">
      <alignment horizontal="center" vertical="center" wrapText="1"/>
      <protection hidden="1"/>
    </xf>
    <xf numFmtId="0" fontId="31" fillId="13" borderId="6" xfId="4" applyFont="1" applyFill="1" applyBorder="1" applyAlignment="1" applyProtection="1">
      <alignment horizontal="center" vertical="center" wrapText="1"/>
      <protection hidden="1"/>
    </xf>
    <xf numFmtId="0" fontId="25" fillId="18" borderId="20" xfId="4" applyFont="1" applyFill="1" applyBorder="1" applyAlignment="1" applyProtection="1">
      <alignment horizontal="left" vertical="center" wrapText="1"/>
      <protection hidden="1"/>
    </xf>
    <xf numFmtId="0" fontId="25" fillId="18" borderId="21" xfId="4" applyFont="1" applyFill="1" applyBorder="1" applyAlignment="1" applyProtection="1">
      <alignment horizontal="left" vertical="center" wrapText="1"/>
      <protection hidden="1"/>
    </xf>
    <xf numFmtId="0" fontId="25" fillId="0" borderId="5" xfId="4" applyFont="1" applyBorder="1" applyAlignment="1">
      <alignment horizontal="left" vertical="center" wrapText="1"/>
    </xf>
    <xf numFmtId="0" fontId="26" fillId="0" borderId="5" xfId="4" applyFont="1" applyBorder="1" applyAlignment="1">
      <alignment horizontal="left" vertical="center" wrapText="1"/>
    </xf>
    <xf numFmtId="0" fontId="25" fillId="7" borderId="3" xfId="4" applyFont="1" applyFill="1" applyBorder="1" applyAlignment="1">
      <alignment horizontal="center" vertical="center" wrapText="1"/>
    </xf>
    <xf numFmtId="0" fontId="25" fillId="7" borderId="6" xfId="4" applyFont="1" applyFill="1" applyBorder="1" applyAlignment="1">
      <alignment horizontal="center" vertical="center" wrapText="1"/>
    </xf>
    <xf numFmtId="0" fontId="69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52" fillId="0" borderId="5" xfId="4" applyFont="1" applyBorder="1" applyAlignment="1">
      <alignment horizontal="center" vertical="center" wrapText="1"/>
    </xf>
    <xf numFmtId="0" fontId="1" fillId="0" borderId="5" xfId="4" applyBorder="1" applyAlignment="1">
      <alignment horizontal="center" vertical="center" wrapText="1"/>
    </xf>
    <xf numFmtId="0" fontId="65" fillId="17" borderId="18" xfId="4" applyFont="1" applyFill="1" applyBorder="1" applyAlignment="1" applyProtection="1">
      <alignment horizontal="center" vertical="center" wrapText="1"/>
      <protection hidden="1"/>
    </xf>
    <xf numFmtId="0" fontId="65" fillId="0" borderId="11" xfId="4" applyFont="1" applyBorder="1" applyAlignment="1">
      <alignment horizontal="center" vertical="center" wrapText="1"/>
    </xf>
    <xf numFmtId="0" fontId="65" fillId="0" borderId="14" xfId="4" applyFont="1" applyBorder="1" applyAlignment="1">
      <alignment horizontal="center" vertical="center" wrapText="1"/>
    </xf>
    <xf numFmtId="0" fontId="65" fillId="0" borderId="22" xfId="4" applyFont="1" applyBorder="1" applyAlignment="1">
      <alignment horizontal="center" vertical="center" wrapText="1"/>
    </xf>
    <xf numFmtId="0" fontId="25" fillId="3" borderId="20" xfId="4" applyFont="1" applyFill="1" applyBorder="1" applyAlignment="1" applyProtection="1">
      <alignment horizontal="right" vertical="center" wrapText="1"/>
      <protection hidden="1"/>
    </xf>
    <xf numFmtId="0" fontId="25" fillId="3" borderId="21" xfId="4" applyFont="1" applyFill="1" applyBorder="1" applyAlignment="1" applyProtection="1">
      <alignment horizontal="right" vertical="center" wrapText="1"/>
      <protection hidden="1"/>
    </xf>
    <xf numFmtId="0" fontId="31" fillId="0" borderId="12" xfId="4" applyFont="1" applyBorder="1" applyAlignment="1">
      <alignment vertical="center" wrapText="1"/>
    </xf>
    <xf numFmtId="0" fontId="26" fillId="0" borderId="9" xfId="4" applyFont="1" applyBorder="1" applyAlignment="1">
      <alignment vertical="center" wrapText="1"/>
    </xf>
    <xf numFmtId="0" fontId="43" fillId="2" borderId="18" xfId="4" applyFont="1" applyFill="1" applyBorder="1" applyAlignment="1" applyProtection="1">
      <alignment horizontal="left" vertical="center" wrapText="1"/>
      <protection locked="0"/>
    </xf>
    <xf numFmtId="0" fontId="1" fillId="0" borderId="19" xfId="4" applyBorder="1" applyAlignment="1" applyProtection="1">
      <alignment horizontal="left" vertical="center" wrapText="1"/>
      <protection locked="0"/>
    </xf>
    <xf numFmtId="0" fontId="1" fillId="0" borderId="11" xfId="4" applyBorder="1" applyAlignment="1">
      <alignment vertical="center"/>
    </xf>
    <xf numFmtId="0" fontId="1" fillId="0" borderId="14" xfId="4" applyBorder="1" applyAlignment="1" applyProtection="1">
      <alignment horizontal="left" vertical="center" wrapText="1"/>
      <protection locked="0"/>
    </xf>
    <xf numFmtId="0" fontId="1" fillId="0" borderId="4" xfId="4" applyBorder="1" applyAlignment="1" applyProtection="1">
      <alignment horizontal="left" vertical="center" wrapText="1"/>
      <protection locked="0"/>
    </xf>
    <xf numFmtId="0" fontId="1" fillId="0" borderId="22" xfId="4" applyBorder="1" applyAlignment="1">
      <alignment vertical="center"/>
    </xf>
    <xf numFmtId="0" fontId="39" fillId="6" borderId="4" xfId="4" applyFont="1" applyFill="1" applyBorder="1" applyAlignment="1">
      <alignment horizontal="left" vertical="center"/>
    </xf>
    <xf numFmtId="0" fontId="1" fillId="0" borderId="4" xfId="4" applyBorder="1"/>
    <xf numFmtId="0" fontId="52" fillId="0" borderId="3" xfId="4" applyFont="1" applyBorder="1" applyAlignment="1">
      <alignment horizontal="center" vertical="center" wrapText="1"/>
    </xf>
    <xf numFmtId="0" fontId="1" fillId="0" borderId="6" xfId="4" applyBorder="1" applyAlignment="1">
      <alignment horizontal="center" vertical="center" wrapText="1"/>
    </xf>
    <xf numFmtId="0" fontId="25" fillId="0" borderId="3" xfId="4" applyFont="1" applyBorder="1" applyAlignment="1">
      <alignment horizontal="left" vertical="center" wrapText="1"/>
    </xf>
    <xf numFmtId="0" fontId="25" fillId="0" borderId="6" xfId="4" applyFont="1" applyBorder="1" applyAlignment="1">
      <alignment horizontal="left" vertical="center" wrapText="1"/>
    </xf>
    <xf numFmtId="0" fontId="25" fillId="8" borderId="16" xfId="4" applyFont="1" applyFill="1" applyBorder="1" applyAlignment="1">
      <alignment horizontal="center" vertical="center" wrapText="1"/>
    </xf>
    <xf numFmtId="0" fontId="28" fillId="2" borderId="15" xfId="4" applyFont="1" applyFill="1" applyBorder="1" applyAlignment="1" applyProtection="1">
      <alignment horizontal="center" vertical="center" wrapText="1"/>
      <protection locked="0"/>
    </xf>
    <xf numFmtId="0" fontId="28" fillId="0" borderId="15" xfId="4" applyFont="1" applyBorder="1" applyAlignment="1" applyProtection="1">
      <alignment horizontal="center" vertical="center" wrapText="1"/>
      <protection locked="0"/>
    </xf>
    <xf numFmtId="0" fontId="28" fillId="0" borderId="8" xfId="4" applyFont="1" applyBorder="1" applyAlignment="1" applyProtection="1">
      <alignment horizontal="center" vertical="center" wrapText="1"/>
      <protection locked="0"/>
    </xf>
    <xf numFmtId="0" fontId="29" fillId="0" borderId="8" xfId="4" applyFont="1" applyBorder="1" applyAlignment="1" applyProtection="1">
      <alignment vertical="center" wrapText="1"/>
      <protection locked="0"/>
    </xf>
    <xf numFmtId="0" fontId="25" fillId="0" borderId="13" xfId="4" applyFont="1" applyBorder="1" applyAlignment="1">
      <alignment horizontal="right" vertical="center" wrapText="1"/>
    </xf>
    <xf numFmtId="0" fontId="25" fillId="0" borderId="15" xfId="4" applyFont="1" applyBorder="1" applyAlignment="1">
      <alignment horizontal="right" vertical="center" wrapText="1"/>
    </xf>
    <xf numFmtId="0" fontId="32" fillId="17" borderId="18" xfId="0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7" fillId="5" borderId="15" xfId="4" applyFont="1" applyFill="1" applyBorder="1" applyAlignment="1" applyProtection="1">
      <alignment horizontal="center" vertical="center" wrapText="1"/>
      <protection locked="0"/>
    </xf>
    <xf numFmtId="0" fontId="31" fillId="5" borderId="15" xfId="4" applyFont="1" applyFill="1" applyBorder="1" applyAlignment="1" applyProtection="1">
      <alignment horizontal="center" vertical="center" wrapText="1"/>
      <protection locked="0"/>
    </xf>
    <xf numFmtId="0" fontId="31" fillId="5" borderId="8" xfId="4" applyFont="1" applyFill="1" applyBorder="1" applyAlignment="1" applyProtection="1">
      <alignment horizontal="center" vertical="center" wrapText="1"/>
      <protection locked="0"/>
    </xf>
    <xf numFmtId="0" fontId="27" fillId="5" borderId="8" xfId="4" applyFont="1" applyFill="1" applyBorder="1" applyAlignment="1" applyProtection="1">
      <alignment horizontal="center" vertical="center" wrapText="1"/>
      <protection locked="0"/>
    </xf>
    <xf numFmtId="14" fontId="27" fillId="5" borderId="15" xfId="4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4" applyFont="1" applyBorder="1" applyAlignment="1">
      <alignment horizontal="right" vertical="center" wrapText="1"/>
    </xf>
    <xf numFmtId="0" fontId="25" fillId="0" borderId="6" xfId="4" applyFont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31" fillId="7" borderId="3" xfId="4" applyFont="1" applyFill="1" applyBorder="1" applyAlignment="1">
      <alignment horizontal="center" vertical="center"/>
    </xf>
    <xf numFmtId="0" fontId="25" fillId="7" borderId="6" xfId="4" applyFont="1" applyFill="1" applyBorder="1" applyAlignment="1">
      <alignment horizontal="center" vertical="center"/>
    </xf>
    <xf numFmtId="0" fontId="25" fillId="7" borderId="3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5" fillId="17" borderId="3" xfId="4" applyFont="1" applyFill="1" applyBorder="1" applyAlignment="1">
      <alignment horizontal="left" vertical="center" wrapText="1"/>
    </xf>
    <xf numFmtId="0" fontId="25" fillId="17" borderId="1" xfId="4" applyFont="1" applyFill="1" applyBorder="1" applyAlignment="1">
      <alignment horizontal="left" vertical="center" wrapText="1"/>
    </xf>
    <xf numFmtId="181" fontId="26" fillId="17" borderId="3" xfId="4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5" fillId="3" borderId="20" xfId="0" applyFont="1" applyFill="1" applyBorder="1" applyAlignment="1" applyProtection="1">
      <alignment horizontal="right" vertical="center" wrapText="1"/>
      <protection hidden="1"/>
    </xf>
    <xf numFmtId="0" fontId="25" fillId="3" borderId="26" xfId="0" applyFont="1" applyFill="1" applyBorder="1" applyAlignment="1" applyProtection="1">
      <alignment horizontal="right" vertical="center" wrapText="1"/>
      <protection hidden="1"/>
    </xf>
    <xf numFmtId="0" fontId="31" fillId="10" borderId="5" xfId="0" applyFont="1" applyFill="1" applyBorder="1" applyAlignment="1" applyProtection="1">
      <alignment horizontal="center" vertical="center" wrapText="1"/>
      <protection hidden="1"/>
    </xf>
    <xf numFmtId="0" fontId="39" fillId="6" borderId="0" xfId="4" applyFont="1" applyFill="1" applyAlignment="1">
      <alignment horizontal="left" vertical="center"/>
    </xf>
    <xf numFmtId="0" fontId="25" fillId="10" borderId="5" xfId="4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/>
      <protection hidden="1"/>
    </xf>
    <xf numFmtId="0" fontId="31" fillId="12" borderId="5" xfId="0" applyFont="1" applyFill="1" applyBorder="1" applyAlignment="1" applyProtection="1">
      <alignment horizontal="center" vertical="center" wrapText="1"/>
      <protection hidden="1"/>
    </xf>
    <xf numFmtId="0" fontId="31" fillId="22" borderId="5" xfId="0" applyFont="1" applyFill="1" applyBorder="1" applyAlignment="1" applyProtection="1">
      <alignment horizontal="center" vertical="center" wrapText="1"/>
      <protection hidden="1"/>
    </xf>
    <xf numFmtId="0" fontId="31" fillId="0" borderId="5" xfId="4" applyFont="1" applyBorder="1" applyAlignment="1">
      <alignment horizontal="center" vertical="center" wrapText="1"/>
    </xf>
    <xf numFmtId="0" fontId="25" fillId="19" borderId="13" xfId="4" applyFont="1" applyFill="1" applyBorder="1" applyAlignment="1" applyProtection="1">
      <alignment horizontal="right" vertical="center" shrinkToFit="1"/>
      <protection hidden="1"/>
    </xf>
    <xf numFmtId="0" fontId="25" fillId="19" borderId="15" xfId="4" applyFont="1" applyFill="1" applyBorder="1" applyAlignment="1" applyProtection="1">
      <alignment horizontal="right" vertical="center" shrinkToFit="1"/>
      <protection hidden="1"/>
    </xf>
    <xf numFmtId="0" fontId="8" fillId="19" borderId="8" xfId="0" applyFont="1" applyFill="1" applyBorder="1" applyAlignment="1" applyProtection="1">
      <alignment horizontal="right" vertical="center" shrinkToFit="1"/>
      <protection hidden="1"/>
    </xf>
    <xf numFmtId="0" fontId="0" fillId="0" borderId="6" xfId="0" applyBorder="1" applyAlignment="1" applyProtection="1">
      <alignment horizontal="right" vertical="center"/>
      <protection hidden="1"/>
    </xf>
    <xf numFmtId="0" fontId="43" fillId="2" borderId="18" xfId="4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2" xfId="0" applyBorder="1" applyAlignment="1">
      <alignment wrapText="1"/>
    </xf>
  </cellXfs>
  <cellStyles count="8">
    <cellStyle name="Milliers [0]" xfId="1" builtinId="6"/>
    <cellStyle name="Monétaire [0]" xfId="2" builtinId="7"/>
    <cellStyle name="Monétaire 2" xfId="5" xr:uid="{84D04B93-411A-4C2C-8F48-119ABFDCAC65}"/>
    <cellStyle name="Monétaire 3" xfId="6" xr:uid="{28CA1507-ACF2-48A2-A328-A01B94897912}"/>
    <cellStyle name="Normal" xfId="0" builtinId="0"/>
    <cellStyle name="Normal 2" xfId="4" xr:uid="{EE046D95-4259-4A10-9DEF-5D9B78A2DBDD}"/>
    <cellStyle name="Normal 3" xfId="7" xr:uid="{E69870BA-AD43-4124-B42D-F9602A54A105}"/>
    <cellStyle name="Pourcentage" xfId="3" builtinId="5"/>
  </cellStyles>
  <dxfs count="74">
    <dxf>
      <font>
        <color theme="0" tint="-0.24994659260841701"/>
      </font>
      <fill>
        <patternFill>
          <bgColor theme="0" tint="-0.1499679555650502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 val="0"/>
        <i val="0"/>
        <color rgb="FFFF0000"/>
      </font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rgb="FF9C0006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ont>
        <b val="0"/>
        <i val="0"/>
        <strike val="0"/>
        <color rgb="FFFF0000"/>
      </font>
      <fill>
        <patternFill>
          <f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0" tint="-0.24994659260841701"/>
      </font>
      <fill>
        <patternFill>
          <bgColor theme="0" tint="-0.1499679555650502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theme="0" tint="-0.24994659260841701"/>
      </font>
      <fill>
        <patternFill>
          <bgColor rgb="FFD9D9D9"/>
        </patternFill>
      </fill>
    </dxf>
    <dxf>
      <font>
        <color rgb="FF9C0006"/>
      </font>
    </dxf>
    <dxf>
      <font>
        <color theme="0" tint="-0.24994659260841701"/>
      </font>
      <fill>
        <patternFill>
          <bgColor rgb="FFD9D9D9"/>
        </patternFill>
      </fill>
    </dxf>
    <dxf>
      <font>
        <b val="0"/>
        <i val="0"/>
        <color rgb="FFFF0000"/>
      </font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color rgb="FF9C0006"/>
      </font>
      <fill>
        <patternFill>
          <bgColor rgb="FFFFFF00"/>
        </patternFill>
      </fill>
    </dxf>
    <dxf>
      <font>
        <color theme="0" tint="-0.24994659260841701"/>
      </font>
      <fill>
        <patternFill>
          <bgColor rgb="FFD9D9D9"/>
        </patternFill>
      </fill>
    </dxf>
    <dxf>
      <font>
        <b val="0"/>
        <i val="0"/>
        <strike val="0"/>
        <color rgb="FFFF0000"/>
      </font>
      <fill>
        <patternFill>
          <f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ont>
        <strike val="0"/>
        <color rgb="FFFF0000"/>
      </font>
    </dxf>
    <dxf>
      <font>
        <color rgb="FFC00000"/>
      </font>
    </dxf>
  </dxfs>
  <tableStyles count="0" defaultTableStyle="TableStyleMedium9" defaultPivotStyle="PivotStyleLight16"/>
  <colors>
    <mruColors>
      <color rgb="FF1F497D"/>
      <color rgb="FFD9D9D9"/>
      <color rgb="FFBFBFBF"/>
      <color rgb="FFFABF8F"/>
      <color rgb="FFE1EB81"/>
      <color rgb="FFF4750C"/>
      <color rgb="FFF8A15A"/>
      <color rgb="FFF58427"/>
      <color rgb="FFF7994B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Drop" dropLines="22" dropStyle="combo" dx="16" fmlaLink="$A$72" fmlaRange="$B$73:$B$94" sel="22" val="0"/>
</file>

<file path=xl/ctrlProps/ctrlProp2.xml><?xml version="1.0" encoding="utf-8"?>
<formControlPr xmlns="http://schemas.microsoft.com/office/spreadsheetml/2009/9/main" objectType="Drop" dropLines="3" dropStyle="combo" dx="16" fmlaLink="$I$72" fmlaRange="$I$89:$I$91" sel="1" val="0"/>
</file>

<file path=xl/ctrlProps/ctrlProp3.xml><?xml version="1.0" encoding="utf-8"?>
<formControlPr xmlns="http://schemas.microsoft.com/office/spreadsheetml/2009/9/main" objectType="Drop" dropLines="21" dropStyle="combo" dx="16" fmlaLink="$A$72" fmlaRange="$B$72:$B$92" sel="21" val="0"/>
</file>

<file path=xl/ctrlProps/ctrlProp4.xml><?xml version="1.0" encoding="utf-8"?>
<formControlPr xmlns="http://schemas.microsoft.com/office/spreadsheetml/2009/9/main" objectType="Drop" dropLines="3" dropStyle="combo" dx="16" fmlaLink="$K$72" fmlaRange="$K$88:$K$90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83820</xdr:colOff>
          <xdr:row>16</xdr:row>
          <xdr:rowOff>38100</xdr:rowOff>
        </xdr:from>
        <xdr:to>
          <xdr:col>6</xdr:col>
          <xdr:colOff>403860</xdr:colOff>
          <xdr:row>16</xdr:row>
          <xdr:rowOff>365760</xdr:rowOff>
        </xdr:to>
        <xdr:sp macro="" textlink="">
          <xdr:nvSpPr>
            <xdr:cNvPr id="10241" name="Drop Down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1135380</xdr:colOff>
          <xdr:row>10</xdr:row>
          <xdr:rowOff>38100</xdr:rowOff>
        </xdr:from>
        <xdr:to>
          <xdr:col>3</xdr:col>
          <xdr:colOff>975360</xdr:colOff>
          <xdr:row>10</xdr:row>
          <xdr:rowOff>342900</xdr:rowOff>
        </xdr:to>
        <xdr:sp macro="" textlink="">
          <xdr:nvSpPr>
            <xdr:cNvPr id="10242" name="Drop Down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0</xdr:col>
      <xdr:colOff>0</xdr:colOff>
      <xdr:row>0</xdr:row>
      <xdr:rowOff>26958</xdr:rowOff>
    </xdr:from>
    <xdr:ext cx="1135380" cy="896651"/>
    <xdr:pic>
      <xdr:nvPicPr>
        <xdr:cNvPr id="2" name="Image 1">
          <a:extLst>
            <a:ext uri="{FF2B5EF4-FFF2-40B4-BE49-F238E27FC236}">
              <a16:creationId xmlns:a16="http://schemas.microsoft.com/office/drawing/2014/main" id="{2E7445A9-3415-4DBB-9B1F-B0E8680C9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958"/>
          <a:ext cx="1135380" cy="89665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15</xdr:row>
          <xdr:rowOff>152400</xdr:rowOff>
        </xdr:from>
        <xdr:to>
          <xdr:col>5</xdr:col>
          <xdr:colOff>590550</xdr:colOff>
          <xdr:row>17</xdr:row>
          <xdr:rowOff>15240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0</xdr:col>
      <xdr:colOff>114300</xdr:colOff>
      <xdr:row>0</xdr:row>
      <xdr:rowOff>0</xdr:rowOff>
    </xdr:from>
    <xdr:ext cx="894715" cy="896651"/>
    <xdr:pic>
      <xdr:nvPicPr>
        <xdr:cNvPr id="2" name="Image 1">
          <a:extLst>
            <a:ext uri="{FF2B5EF4-FFF2-40B4-BE49-F238E27FC236}">
              <a16:creationId xmlns:a16="http://schemas.microsoft.com/office/drawing/2014/main" id="{4822A85E-DECC-4F3C-B2CF-40071B17E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0"/>
          <a:ext cx="894715" cy="896651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525780</xdr:colOff>
          <xdr:row>10</xdr:row>
          <xdr:rowOff>30480</xdr:rowOff>
        </xdr:from>
        <xdr:to>
          <xdr:col>3</xdr:col>
          <xdr:colOff>1028700</xdr:colOff>
          <xdr:row>10</xdr:row>
          <xdr:rowOff>360045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79B6-9941-4CFC-BD25-A1BD16A9F779}">
  <sheetPr>
    <tabColor rgb="FFFF0000"/>
  </sheetPr>
  <dimension ref="A1:AS114"/>
  <sheetViews>
    <sheetView topLeftCell="A65" zoomScaleNormal="100" zoomScaleSheetLayoutView="100" workbookViewId="0">
      <selection activeCell="G13" sqref="G13"/>
    </sheetView>
  </sheetViews>
  <sheetFormatPr baseColWidth="10" defaultColWidth="8.90625" defaultRowHeight="15" x14ac:dyDescent="0.25"/>
  <cols>
    <col min="1" max="1" width="8.6328125" style="323" customWidth="1"/>
    <col min="2" max="2" width="18.453125" style="342" customWidth="1"/>
    <col min="3" max="6" width="12.6328125" style="323" customWidth="1"/>
    <col min="7" max="7" width="12.453125" style="323" customWidth="1"/>
    <col min="8" max="9" width="12.6328125" style="323" customWidth="1"/>
    <col min="10" max="12" width="11.81640625" style="323" customWidth="1"/>
    <col min="13" max="13" width="1.36328125" style="323" hidden="1" customWidth="1"/>
    <col min="14" max="14" width="1.36328125" style="390" hidden="1" customWidth="1"/>
    <col min="15" max="21" width="1.36328125" style="323" hidden="1" customWidth="1"/>
    <col min="22" max="22" width="8.90625" style="323" hidden="1" customWidth="1"/>
    <col min="23" max="23" width="13.453125" style="323" hidden="1" customWidth="1"/>
    <col min="24" max="26" width="8.90625" style="323" hidden="1" customWidth="1"/>
    <col min="27" max="42" width="8.90625" style="323"/>
    <col min="43" max="16384" width="8.90625" style="324"/>
  </cols>
  <sheetData>
    <row r="1" spans="1:44" ht="76.2" customHeight="1" thickBot="1" x14ac:dyDescent="0.3">
      <c r="A1" s="320"/>
      <c r="B1" s="321"/>
      <c r="C1" s="569" t="s">
        <v>250</v>
      </c>
      <c r="D1" s="569"/>
      <c r="E1" s="569"/>
      <c r="F1" s="569"/>
      <c r="G1" s="569"/>
      <c r="H1" s="569"/>
      <c r="I1" s="569"/>
      <c r="J1" s="569"/>
      <c r="K1" s="569"/>
      <c r="L1" s="320"/>
      <c r="M1" s="320"/>
      <c r="N1" s="322"/>
      <c r="O1" s="320"/>
      <c r="P1" s="320"/>
      <c r="Q1" s="320"/>
      <c r="R1" s="320"/>
    </row>
    <row r="2" spans="1:44" s="327" customFormat="1" ht="39.9" customHeight="1" thickBot="1" x14ac:dyDescent="0.3">
      <c r="A2" s="325" t="s">
        <v>0</v>
      </c>
      <c r="B2" s="570"/>
      <c r="C2" s="571"/>
      <c r="D2" s="572"/>
      <c r="E2" s="325" t="s">
        <v>1</v>
      </c>
      <c r="F2" s="570"/>
      <c r="G2" s="570"/>
      <c r="H2" s="573"/>
      <c r="I2" s="574" t="s">
        <v>2</v>
      </c>
      <c r="J2" s="575"/>
      <c r="K2" s="326"/>
      <c r="L2" s="320"/>
      <c r="M2" s="320"/>
      <c r="N2" s="322"/>
      <c r="O2" s="320"/>
      <c r="P2" s="320"/>
      <c r="Q2" s="320"/>
      <c r="R2" s="32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</row>
    <row r="3" spans="1:44" s="327" customFormat="1" ht="22.5" customHeight="1" x14ac:dyDescent="0.25">
      <c r="A3" s="79" t="s">
        <v>3</v>
      </c>
      <c r="B3" s="328"/>
      <c r="C3" s="329"/>
      <c r="D3" s="330"/>
      <c r="E3" s="331"/>
      <c r="F3" s="332"/>
      <c r="G3" s="333"/>
      <c r="H3" s="331"/>
      <c r="I3" s="332"/>
      <c r="J3" s="334"/>
      <c r="K3" s="334"/>
      <c r="L3" s="320"/>
      <c r="M3" s="320"/>
      <c r="N3" s="322"/>
      <c r="O3" s="320"/>
      <c r="P3" s="320"/>
      <c r="Q3" s="320"/>
      <c r="R3" s="320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</row>
    <row r="4" spans="1:44" s="338" customFormat="1" ht="30" customHeight="1" x14ac:dyDescent="0.25">
      <c r="A4" s="335"/>
      <c r="B4" s="336"/>
      <c r="C4" s="541" t="s">
        <v>4</v>
      </c>
      <c r="D4" s="542"/>
      <c r="E4" s="16"/>
      <c r="F4" s="337" t="s">
        <v>5</v>
      </c>
      <c r="G4" s="17"/>
      <c r="H4" s="337" t="s">
        <v>6</v>
      </c>
      <c r="I4" s="17"/>
      <c r="J4" s="337" t="s">
        <v>7</v>
      </c>
      <c r="K4" s="18">
        <f>(G4*I4)/60</f>
        <v>0</v>
      </c>
      <c r="M4" s="339"/>
      <c r="N4" s="322"/>
      <c r="O4" s="340"/>
      <c r="P4" s="339"/>
      <c r="Q4" s="331"/>
      <c r="R4" s="320"/>
      <c r="S4" s="323"/>
      <c r="T4" s="323"/>
      <c r="U4" s="323"/>
      <c r="V4" s="323"/>
      <c r="W4" s="323"/>
      <c r="X4" s="341"/>
      <c r="Y4" s="341"/>
      <c r="Z4" s="323"/>
      <c r="AA4" s="342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</row>
    <row r="5" spans="1:44" ht="17.100000000000001" customHeight="1" x14ac:dyDescent="0.25">
      <c r="A5" s="334"/>
      <c r="B5" s="343"/>
      <c r="C5" s="100"/>
      <c r="D5" s="4"/>
      <c r="E5" s="4"/>
      <c r="F5" s="4"/>
      <c r="G5" s="5"/>
      <c r="H5" s="344"/>
      <c r="I5" s="344"/>
      <c r="J5" s="344"/>
      <c r="K5" s="344"/>
      <c r="L5" s="320"/>
      <c r="M5" s="320"/>
      <c r="N5" s="322"/>
      <c r="O5" s="320"/>
      <c r="P5" s="320"/>
      <c r="Q5" s="320"/>
      <c r="R5" s="320"/>
    </row>
    <row r="6" spans="1:44" ht="30" customHeight="1" x14ac:dyDescent="0.25">
      <c r="A6" s="334"/>
      <c r="B6" s="345"/>
      <c r="C6" s="100"/>
      <c r="D6" s="4"/>
      <c r="E6" s="4"/>
      <c r="F6" s="4"/>
      <c r="G6" s="4"/>
      <c r="H6" s="344"/>
      <c r="I6" s="344"/>
      <c r="J6" s="346" t="s">
        <v>8</v>
      </c>
      <c r="K6" s="347">
        <f>IF($K$4=0,0,$E$4/$K$4)</f>
        <v>0</v>
      </c>
      <c r="L6" s="320"/>
      <c r="M6" s="320"/>
      <c r="N6" s="322"/>
      <c r="O6" s="348"/>
      <c r="P6" s="320"/>
      <c r="Q6" s="320"/>
      <c r="R6" s="320"/>
    </row>
    <row r="7" spans="1:44" x14ac:dyDescent="0.25">
      <c r="A7" s="349"/>
      <c r="B7" s="350"/>
      <c r="C7" s="350"/>
      <c r="D7" s="350"/>
      <c r="E7" s="350"/>
      <c r="F7" s="350"/>
      <c r="G7" s="320"/>
      <c r="H7" s="350"/>
      <c r="I7" s="320"/>
      <c r="J7" s="350"/>
      <c r="K7" s="350"/>
      <c r="L7" s="320"/>
      <c r="M7" s="320"/>
      <c r="N7" s="322"/>
      <c r="O7" s="320"/>
      <c r="P7" s="320"/>
      <c r="Q7" s="320"/>
      <c r="R7" s="320"/>
      <c r="AM7" s="324"/>
      <c r="AN7" s="324"/>
      <c r="AO7" s="324"/>
      <c r="AP7" s="324"/>
    </row>
    <row r="8" spans="1:44" s="338" customFormat="1" ht="30" customHeight="1" x14ac:dyDescent="0.25">
      <c r="A8" s="351"/>
      <c r="B8" s="352"/>
      <c r="C8" s="567" t="s">
        <v>9</v>
      </c>
      <c r="D8" s="568"/>
      <c r="E8" s="16"/>
      <c r="F8" s="15">
        <f>IF(E8="Yes",60%,49%)</f>
        <v>0.49</v>
      </c>
      <c r="I8" s="543" t="s">
        <v>12</v>
      </c>
      <c r="J8" s="544"/>
      <c r="K8" s="140" t="str">
        <f>IF(OR(A72=22,N(E$4)=0,K$6=0),"",IF(AND(OR(A72&lt;4,A72&gt;18),K6&gt;=750000),"Yes",IF(AND(AND(A72&gt;5,A72&lt;11),K6&gt;=400000),"Yes",IF(AND(AND(A72&gt;10,A72&lt;19),K6&gt;=800000),"Yes","No"))))</f>
        <v/>
      </c>
      <c r="L8" s="353" t="str">
        <f>IFERROR(IF(K8="Yes","N/A to animated productions",""),"")</f>
        <v/>
      </c>
      <c r="M8" s="320"/>
      <c r="N8" s="322"/>
      <c r="O8" s="320"/>
      <c r="P8" s="320"/>
      <c r="Q8" s="354"/>
      <c r="R8" s="354"/>
      <c r="S8" s="323"/>
      <c r="T8" s="342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</row>
    <row r="9" spans="1:44" hidden="1" x14ac:dyDescent="0.25">
      <c r="A9" s="334"/>
      <c r="B9" s="343"/>
      <c r="C9" s="100"/>
      <c r="D9" s="4"/>
      <c r="E9" s="4"/>
      <c r="F9" s="5"/>
      <c r="G9" s="320"/>
      <c r="H9" s="344"/>
      <c r="I9" s="344"/>
      <c r="J9" s="344"/>
      <c r="K9" s="344"/>
      <c r="L9" s="320"/>
      <c r="M9" s="320"/>
      <c r="N9" s="322"/>
      <c r="O9" s="320"/>
      <c r="P9" s="320"/>
      <c r="Q9" s="320"/>
      <c r="R9" s="320"/>
    </row>
    <row r="10" spans="1:44" s="338" customFormat="1" ht="30" customHeight="1" x14ac:dyDescent="0.25">
      <c r="A10" s="351"/>
      <c r="B10" s="355"/>
      <c r="C10" s="541" t="s">
        <v>11</v>
      </c>
      <c r="D10" s="542"/>
      <c r="E10" s="60"/>
      <c r="F10" s="320"/>
      <c r="H10" s="331"/>
      <c r="I10" s="543" t="s">
        <v>13</v>
      </c>
      <c r="J10" s="544"/>
      <c r="K10" s="18" t="str">
        <f>IF(N(E$4)=0,"",IF(E$4&gt;500000,"Yes","No"))</f>
        <v/>
      </c>
      <c r="L10" s="353" t="str">
        <f>IFERROR(IF(K10="Yes","N/A to live-to-air productions",""),"")</f>
        <v/>
      </c>
      <c r="M10" s="320"/>
      <c r="N10" s="322"/>
      <c r="O10" s="320"/>
      <c r="P10" s="320"/>
      <c r="Q10" s="354"/>
      <c r="R10" s="354"/>
      <c r="S10" s="323"/>
      <c r="T10" s="342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</row>
    <row r="11" spans="1:44" s="338" customFormat="1" ht="30" customHeight="1" x14ac:dyDescent="0.25">
      <c r="A11" s="351"/>
      <c r="B11" s="355"/>
      <c r="C11" s="356"/>
      <c r="D11" s="356"/>
      <c r="E11" s="16"/>
      <c r="F11" s="356"/>
      <c r="H11" s="356"/>
      <c r="O11" s="320"/>
      <c r="P11" s="320"/>
      <c r="Q11" s="354"/>
      <c r="R11" s="354"/>
      <c r="S11" s="323"/>
      <c r="T11" s="342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</row>
    <row r="12" spans="1:44" s="338" customFormat="1" ht="15.6" hidden="1" x14ac:dyDescent="0.25">
      <c r="A12" s="351"/>
      <c r="B12" s="355"/>
      <c r="C12" s="356"/>
      <c r="D12" s="356"/>
      <c r="E12" s="356"/>
      <c r="F12" s="356"/>
      <c r="H12" s="356"/>
      <c r="I12" s="320"/>
      <c r="J12" s="320"/>
      <c r="K12" s="320"/>
      <c r="L12" s="320"/>
      <c r="M12" s="320"/>
      <c r="N12" s="322"/>
      <c r="O12" s="320"/>
      <c r="P12" s="320"/>
      <c r="Q12" s="354"/>
      <c r="R12" s="354"/>
      <c r="S12" s="323"/>
      <c r="T12" s="342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</row>
    <row r="13" spans="1:44" s="338" customFormat="1" ht="30" customHeight="1" x14ac:dyDescent="0.25">
      <c r="A13" s="9"/>
      <c r="B13" s="545" t="s">
        <v>267</v>
      </c>
      <c r="C13" s="546"/>
      <c r="D13" s="546"/>
      <c r="E13" s="521"/>
      <c r="K13" s="353"/>
      <c r="L13" s="353"/>
      <c r="M13" s="320"/>
      <c r="N13" s="322"/>
      <c r="O13" s="320"/>
      <c r="P13" s="320"/>
      <c r="Q13" s="354"/>
      <c r="R13" s="354"/>
      <c r="S13" s="323"/>
      <c r="T13" s="342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</row>
    <row r="14" spans="1:44" s="338" customFormat="1" ht="30" customHeight="1" x14ac:dyDescent="0.25">
      <c r="A14" s="9"/>
      <c r="B14" s="545" t="s">
        <v>266</v>
      </c>
      <c r="C14" s="546"/>
      <c r="D14" s="546"/>
      <c r="E14" s="196" t="str">
        <f>IF(AND(I$72=2,$E$4&gt;0),MIN(ROUND(4%*$E$4,0),75000),"")</f>
        <v/>
      </c>
      <c r="K14" s="353"/>
      <c r="L14" s="353"/>
      <c r="M14" s="320"/>
      <c r="N14" s="322"/>
      <c r="O14" s="320"/>
      <c r="P14" s="320"/>
      <c r="Q14" s="354"/>
      <c r="R14" s="354"/>
      <c r="S14" s="323"/>
      <c r="T14" s="342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</row>
    <row r="15" spans="1:44" s="338" customFormat="1" ht="30" customHeight="1" x14ac:dyDescent="0.25">
      <c r="A15" s="9"/>
      <c r="B15" s="545" t="s">
        <v>262</v>
      </c>
      <c r="C15" s="546"/>
      <c r="D15" s="546"/>
      <c r="E15" s="196" t="str">
        <f>IF(E$14="","",IF(E$13&gt;=E$14,"No","Yes"))</f>
        <v/>
      </c>
      <c r="F15" s="356"/>
      <c r="H15" s="356"/>
      <c r="I15" s="353"/>
      <c r="J15" s="353"/>
      <c r="K15" s="353"/>
      <c r="L15" s="353"/>
      <c r="M15" s="320"/>
      <c r="N15" s="322"/>
      <c r="O15" s="320"/>
      <c r="P15" s="320"/>
      <c r="Q15" s="354"/>
      <c r="R15" s="354"/>
      <c r="S15" s="323"/>
      <c r="T15" s="342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</row>
    <row r="16" spans="1:44" x14ac:dyDescent="0.25">
      <c r="A16" s="349"/>
      <c r="B16" s="350"/>
      <c r="C16" s="350"/>
      <c r="D16" s="350"/>
      <c r="E16" s="350"/>
      <c r="F16" s="350"/>
      <c r="G16" s="320"/>
      <c r="H16" s="350"/>
      <c r="I16" s="320"/>
      <c r="J16" s="350"/>
      <c r="K16" s="350"/>
      <c r="L16" s="320"/>
      <c r="M16" s="320"/>
      <c r="N16" s="322"/>
      <c r="O16" s="320"/>
      <c r="P16" s="320"/>
      <c r="Q16" s="320"/>
      <c r="R16" s="320"/>
      <c r="AM16" s="324"/>
      <c r="AN16" s="324"/>
      <c r="AO16" s="324"/>
      <c r="AP16" s="324"/>
    </row>
    <row r="17" spans="1:44" ht="30" customHeight="1" x14ac:dyDescent="0.25">
      <c r="A17" s="543" t="s">
        <v>14</v>
      </c>
      <c r="B17" s="544"/>
      <c r="C17" s="101"/>
      <c r="D17" s="101"/>
      <c r="E17" s="101"/>
      <c r="F17" s="357"/>
      <c r="G17" s="350"/>
      <c r="H17" s="320"/>
      <c r="I17" s="320"/>
      <c r="J17" s="322"/>
      <c r="K17" s="320"/>
      <c r="L17" s="320"/>
      <c r="M17" s="350"/>
      <c r="N17" s="322"/>
      <c r="O17" s="320"/>
      <c r="P17" s="320"/>
      <c r="Q17" s="320"/>
      <c r="R17" s="320"/>
    </row>
    <row r="18" spans="1:44" ht="18.600000000000001" customHeight="1" x14ac:dyDescent="0.25">
      <c r="B18" s="343"/>
      <c r="C18" s="100"/>
      <c r="D18" s="4"/>
      <c r="E18" s="4"/>
      <c r="F18" s="4"/>
      <c r="G18" s="5"/>
      <c r="H18" s="344"/>
      <c r="I18" s="344"/>
      <c r="J18" s="344"/>
      <c r="K18" s="344"/>
      <c r="L18" s="320"/>
      <c r="M18" s="320"/>
      <c r="N18" s="322"/>
      <c r="O18" s="320"/>
      <c r="P18" s="320"/>
      <c r="Q18" s="320"/>
      <c r="R18" s="320"/>
    </row>
    <row r="19" spans="1:44" s="67" customFormat="1" ht="13.8" x14ac:dyDescent="0.25">
      <c r="A19" s="504" t="s">
        <v>235</v>
      </c>
      <c r="B19" s="28"/>
      <c r="C19" s="68"/>
      <c r="D19" s="70"/>
      <c r="E19" s="70"/>
      <c r="F19" s="70"/>
      <c r="G19" s="69"/>
      <c r="H19" s="69"/>
      <c r="I19" s="69"/>
      <c r="J19" s="69"/>
      <c r="K19" s="69"/>
      <c r="L19" s="28"/>
      <c r="M19" s="28"/>
      <c r="N19" s="28"/>
      <c r="O19" s="26"/>
      <c r="P19" s="26"/>
      <c r="Q19" s="26"/>
      <c r="R19" s="26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</row>
    <row r="20" spans="1:44" s="67" customFormat="1" ht="13.8" x14ac:dyDescent="0.25">
      <c r="A20" s="504" t="s">
        <v>236</v>
      </c>
      <c r="B20" s="28"/>
      <c r="C20" s="68"/>
      <c r="D20" s="70"/>
      <c r="E20" s="70"/>
      <c r="F20" s="70"/>
      <c r="G20" s="69"/>
      <c r="H20" s="69"/>
      <c r="I20" s="69"/>
      <c r="J20" s="69"/>
      <c r="K20" s="69"/>
      <c r="L20" s="28"/>
      <c r="M20" s="28"/>
      <c r="N20" s="28"/>
      <c r="O20" s="26"/>
      <c r="P20" s="26"/>
      <c r="Q20" s="26"/>
      <c r="R20" s="26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</row>
    <row r="21" spans="1:44" ht="18.600000000000001" customHeight="1" x14ac:dyDescent="0.25">
      <c r="A21" s="358" t="s">
        <v>256</v>
      </c>
      <c r="B21" s="339"/>
      <c r="C21" s="102"/>
      <c r="D21" s="339"/>
      <c r="E21" s="320"/>
      <c r="F21" s="5"/>
      <c r="G21" s="322"/>
      <c r="H21" s="322"/>
      <c r="I21" s="322"/>
      <c r="J21" s="322"/>
      <c r="K21" s="322"/>
      <c r="N21" s="322"/>
      <c r="O21" s="322"/>
      <c r="P21" s="320"/>
      <c r="Q21" s="320"/>
      <c r="R21" s="320"/>
    </row>
    <row r="22" spans="1:44" ht="90" customHeight="1" x14ac:dyDescent="0.25">
      <c r="A22" s="547" t="s">
        <v>16</v>
      </c>
      <c r="B22" s="548"/>
      <c r="C22" s="359" t="s">
        <v>222</v>
      </c>
      <c r="D22" s="64" t="s">
        <v>263</v>
      </c>
      <c r="E22" s="64" t="s">
        <v>244</v>
      </c>
      <c r="F22" s="64" t="s">
        <v>210</v>
      </c>
      <c r="G22" s="63" t="s">
        <v>17</v>
      </c>
      <c r="H22" s="63" t="s">
        <v>18</v>
      </c>
      <c r="I22" s="63" t="s">
        <v>19</v>
      </c>
      <c r="J22" s="360" t="s">
        <v>215</v>
      </c>
      <c r="K22" s="360" t="s">
        <v>198</v>
      </c>
      <c r="L22" s="63" t="s">
        <v>21</v>
      </c>
      <c r="M22" s="324"/>
      <c r="N22" s="322"/>
      <c r="O22" s="350"/>
      <c r="P22" s="320"/>
      <c r="Q22" s="320"/>
      <c r="R22" s="320"/>
      <c r="V22" s="361" t="s">
        <v>20</v>
      </c>
      <c r="W22" s="362" t="s">
        <v>15</v>
      </c>
      <c r="AO22" s="324"/>
      <c r="AP22" s="324"/>
    </row>
    <row r="23" spans="1:44" s="371" customFormat="1" ht="15.6" x14ac:dyDescent="0.25">
      <c r="A23" s="363"/>
      <c r="B23" s="364"/>
      <c r="C23" s="365"/>
      <c r="D23" s="366" t="str">
        <f>IF(AND(E4&lt;&gt;"",C31&gt;0,D31=0),Z26,"")</f>
        <v/>
      </c>
      <c r="E23" s="367"/>
      <c r="F23" s="368"/>
      <c r="G23" s="367"/>
      <c r="H23" s="367"/>
      <c r="I23" s="367"/>
      <c r="J23" s="549" t="s">
        <v>252</v>
      </c>
      <c r="K23" s="550"/>
      <c r="L23" s="369"/>
      <c r="M23" s="311"/>
      <c r="N23" s="370"/>
      <c r="O23" s="370"/>
      <c r="P23" s="370"/>
      <c r="Q23" s="370"/>
      <c r="R23" s="370"/>
      <c r="S23" s="370"/>
      <c r="T23" s="370"/>
      <c r="V23" s="372"/>
      <c r="X23" s="370"/>
      <c r="Y23" s="311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</row>
    <row r="24" spans="1:44" s="371" customFormat="1" ht="15.6" x14ac:dyDescent="0.25">
      <c r="A24" s="363"/>
      <c r="B24" s="364"/>
      <c r="C24" s="365"/>
      <c r="D24" s="373" t="str">
        <f>IF(SUM(X25:X30)&gt;0,Z25,"")</f>
        <v/>
      </c>
      <c r="E24" s="374"/>
      <c r="F24" s="375"/>
      <c r="G24" s="374"/>
      <c r="H24" s="374"/>
      <c r="I24" s="374"/>
      <c r="J24" s="551"/>
      <c r="K24" s="552"/>
      <c r="L24" s="376"/>
      <c r="M24" s="311"/>
      <c r="N24" s="370"/>
      <c r="O24" s="370"/>
      <c r="P24" s="370"/>
      <c r="Q24" s="370"/>
      <c r="R24" s="370"/>
      <c r="S24" s="370"/>
      <c r="T24" s="370"/>
      <c r="V24" s="372"/>
      <c r="X24" s="370" t="s">
        <v>201</v>
      </c>
      <c r="Y24" s="311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</row>
    <row r="25" spans="1:44" ht="24.9" customHeight="1" x14ac:dyDescent="0.25">
      <c r="A25" s="108" t="s">
        <v>22</v>
      </c>
      <c r="B25" s="19"/>
      <c r="C25" s="88"/>
      <c r="D25" s="308"/>
      <c r="E25" s="308"/>
      <c r="F25" s="302"/>
      <c r="G25" s="377"/>
      <c r="H25" s="378">
        <f t="shared" ref="H25:H30" si="0">DATE(YEAR(G25),(MONTH(G25)+I25),DAY(G25))</f>
        <v>0</v>
      </c>
      <c r="I25" s="379"/>
      <c r="J25" s="379"/>
      <c r="K25" s="303"/>
      <c r="L25" s="379"/>
      <c r="N25" s="322"/>
      <c r="O25" s="320"/>
      <c r="P25" s="320"/>
      <c r="Q25" s="320"/>
      <c r="R25" s="320"/>
      <c r="V25" s="59"/>
      <c r="X25" s="380">
        <f t="shared" ref="X25:X30" si="1">IF(OR(AND(D25&lt;&gt;"",E25&lt;&gt;"",F25&lt;&gt;""),AND(D25&lt;&gt;"",E25&lt;&gt;""),AND(D25&lt;&gt;"",F25&lt;&gt;""),AND(E25&lt;&gt;"",F25&lt;&gt;"")),1,0)</f>
        <v>0</v>
      </c>
      <c r="Y25" s="311">
        <f t="shared" ref="Y25:Y30" si="2">IF(AND(D25="",E25&lt;&gt;""),1,0)</f>
        <v>0</v>
      </c>
      <c r="Z25" s="311" t="s">
        <v>202</v>
      </c>
      <c r="AO25" s="324"/>
      <c r="AP25" s="324"/>
    </row>
    <row r="26" spans="1:44" ht="24.9" customHeight="1" x14ac:dyDescent="0.25">
      <c r="A26" s="381" t="s">
        <v>23</v>
      </c>
      <c r="B26" s="19"/>
      <c r="C26" s="88"/>
      <c r="D26" s="309"/>
      <c r="E26" s="309"/>
      <c r="F26" s="309"/>
      <c r="G26" s="136"/>
      <c r="H26" s="382">
        <f t="shared" si="0"/>
        <v>0</v>
      </c>
      <c r="I26" s="59"/>
      <c r="J26" s="379"/>
      <c r="K26" s="303"/>
      <c r="L26" s="59"/>
      <c r="N26" s="322"/>
      <c r="O26" s="320"/>
      <c r="P26" s="320"/>
      <c r="Q26" s="320"/>
      <c r="R26" s="320"/>
      <c r="V26" s="59"/>
      <c r="X26" s="380">
        <f t="shared" si="1"/>
        <v>0</v>
      </c>
      <c r="Y26" s="311">
        <f t="shared" si="2"/>
        <v>0</v>
      </c>
      <c r="Z26" s="311" t="s">
        <v>220</v>
      </c>
      <c r="AO26" s="324"/>
      <c r="AP26" s="324"/>
    </row>
    <row r="27" spans="1:44" ht="24.9" customHeight="1" x14ac:dyDescent="0.25">
      <c r="A27" s="381" t="s">
        <v>24</v>
      </c>
      <c r="B27" s="19"/>
      <c r="C27" s="88"/>
      <c r="D27" s="309"/>
      <c r="E27" s="309"/>
      <c r="F27" s="309"/>
      <c r="G27" s="136"/>
      <c r="H27" s="382">
        <f t="shared" si="0"/>
        <v>0</v>
      </c>
      <c r="I27" s="59"/>
      <c r="J27" s="379"/>
      <c r="K27" s="303"/>
      <c r="L27" s="59"/>
      <c r="N27" s="322"/>
      <c r="O27" s="320"/>
      <c r="P27" s="320"/>
      <c r="Q27" s="320"/>
      <c r="R27" s="320"/>
      <c r="V27" s="59"/>
      <c r="X27" s="380">
        <f t="shared" si="1"/>
        <v>0</v>
      </c>
      <c r="Y27" s="311">
        <f t="shared" si="2"/>
        <v>0</v>
      </c>
      <c r="Z27" s="371"/>
      <c r="AO27" s="324"/>
      <c r="AP27" s="324"/>
    </row>
    <row r="28" spans="1:44" ht="24.9" customHeight="1" x14ac:dyDescent="0.25">
      <c r="A28" s="381" t="s">
        <v>25</v>
      </c>
      <c r="B28" s="19"/>
      <c r="C28" s="89"/>
      <c r="D28" s="309"/>
      <c r="E28" s="309"/>
      <c r="F28" s="309"/>
      <c r="G28" s="136"/>
      <c r="H28" s="382">
        <f t="shared" si="0"/>
        <v>0</v>
      </c>
      <c r="I28" s="59"/>
      <c r="J28" s="379"/>
      <c r="K28" s="303"/>
      <c r="L28" s="59"/>
      <c r="N28" s="322"/>
      <c r="O28" s="320"/>
      <c r="P28" s="320"/>
      <c r="Q28" s="320"/>
      <c r="R28" s="320"/>
      <c r="V28" s="59"/>
      <c r="X28" s="380">
        <f t="shared" si="1"/>
        <v>0</v>
      </c>
      <c r="Y28" s="311">
        <f t="shared" si="2"/>
        <v>0</v>
      </c>
      <c r="Z28" s="371"/>
      <c r="AO28" s="324"/>
      <c r="AP28" s="324"/>
    </row>
    <row r="29" spans="1:44" ht="24.9" customHeight="1" x14ac:dyDescent="0.25">
      <c r="A29" s="381" t="s">
        <v>26</v>
      </c>
      <c r="B29" s="19"/>
      <c r="C29" s="89"/>
      <c r="D29" s="309"/>
      <c r="E29" s="309"/>
      <c r="F29" s="309"/>
      <c r="G29" s="383"/>
      <c r="H29" s="382">
        <f t="shared" si="0"/>
        <v>0</v>
      </c>
      <c r="I29" s="59"/>
      <c r="J29" s="379"/>
      <c r="K29" s="303"/>
      <c r="L29" s="384"/>
      <c r="N29" s="322"/>
      <c r="O29" s="320"/>
      <c r="P29" s="320"/>
      <c r="Q29" s="320"/>
      <c r="R29" s="320"/>
      <c r="V29" s="59"/>
      <c r="X29" s="380">
        <f t="shared" si="1"/>
        <v>0</v>
      </c>
      <c r="Y29" s="311">
        <f t="shared" si="2"/>
        <v>0</v>
      </c>
      <c r="Z29" s="371"/>
      <c r="AO29" s="324"/>
      <c r="AP29" s="324"/>
    </row>
    <row r="30" spans="1:44" ht="24.9" customHeight="1" thickBot="1" x14ac:dyDescent="0.3">
      <c r="A30" s="381" t="s">
        <v>27</v>
      </c>
      <c r="B30" s="19"/>
      <c r="C30" s="90"/>
      <c r="D30" s="309"/>
      <c r="E30" s="309"/>
      <c r="F30" s="309"/>
      <c r="G30" s="383"/>
      <c r="H30" s="382">
        <f t="shared" si="0"/>
        <v>0</v>
      </c>
      <c r="I30" s="59"/>
      <c r="J30" s="379"/>
      <c r="K30" s="303"/>
      <c r="L30" s="384"/>
      <c r="N30" s="322"/>
      <c r="O30" s="320"/>
      <c r="P30" s="320"/>
      <c r="Q30" s="320"/>
      <c r="R30" s="320"/>
      <c r="V30" s="59"/>
      <c r="X30" s="380">
        <f t="shared" si="1"/>
        <v>0</v>
      </c>
      <c r="Y30" s="311">
        <f t="shared" si="2"/>
        <v>0</v>
      </c>
      <c r="Z30" s="371"/>
      <c r="AO30" s="324"/>
      <c r="AP30" s="324"/>
    </row>
    <row r="31" spans="1:44" ht="18" customHeight="1" thickBot="1" x14ac:dyDescent="0.3">
      <c r="A31" s="20"/>
      <c r="B31" s="21" t="s">
        <v>28</v>
      </c>
      <c r="C31" s="223">
        <f>SUM(C25:C30)</f>
        <v>0</v>
      </c>
      <c r="D31" s="223">
        <f>SUM(D25:D30)</f>
        <v>0</v>
      </c>
      <c r="E31" s="223">
        <f>SUM(E25:E30)</f>
        <v>0</v>
      </c>
      <c r="F31" s="223">
        <f>SUM(F25:F30)</f>
        <v>0</v>
      </c>
      <c r="G31" s="26"/>
      <c r="H31" s="26"/>
      <c r="I31" s="26"/>
      <c r="J31" s="26"/>
      <c r="K31" s="320"/>
      <c r="N31" s="322"/>
      <c r="O31" s="320"/>
      <c r="P31" s="320"/>
      <c r="Q31" s="320"/>
      <c r="R31" s="320"/>
      <c r="AO31" s="324"/>
      <c r="AP31" s="324"/>
    </row>
    <row r="32" spans="1:44" ht="22.5" customHeight="1" thickBot="1" x14ac:dyDescent="0.3">
      <c r="A32" s="553" t="str">
        <f>IF($E$10="No","N/A",IF($I$72=2,I90,IF($I$72=4,I92,IF($I$72=3,I91,"Incentive program"))))</f>
        <v>Incentive program</v>
      </c>
      <c r="B32" s="554"/>
      <c r="C32" s="222">
        <f>IF(E10="Yes",E11,0)</f>
        <v>0</v>
      </c>
      <c r="D32" s="33"/>
      <c r="E32" s="33"/>
      <c r="F32" s="385"/>
      <c r="G32" s="33"/>
      <c r="H32" s="350"/>
      <c r="I32" s="33"/>
      <c r="J32" s="386"/>
      <c r="K32" s="320"/>
      <c r="L32" s="324"/>
      <c r="M32" s="324"/>
      <c r="N32" s="322"/>
      <c r="O32" s="320"/>
      <c r="P32" s="320"/>
      <c r="Q32" s="320"/>
      <c r="R32" s="320"/>
    </row>
    <row r="33" spans="1:43" ht="17.100000000000001" customHeight="1" x14ac:dyDescent="0.25">
      <c r="A33" s="387"/>
      <c r="B33" s="388"/>
      <c r="C33" s="6"/>
      <c r="D33" s="6"/>
      <c r="E33" s="6"/>
      <c r="F33" s="6"/>
      <c r="G33" s="7"/>
      <c r="H33" s="7"/>
      <c r="I33" s="8"/>
      <c r="J33" s="321"/>
      <c r="K33" s="321"/>
      <c r="L33" s="321"/>
      <c r="M33" s="322"/>
      <c r="N33" s="322"/>
      <c r="O33" s="320"/>
      <c r="P33" s="320"/>
      <c r="Q33" s="320"/>
      <c r="R33" s="320"/>
      <c r="AP33" s="324"/>
    </row>
    <row r="34" spans="1:43" ht="21.75" customHeight="1" x14ac:dyDescent="0.25">
      <c r="A34" s="555" t="s">
        <v>29</v>
      </c>
      <c r="B34" s="557"/>
      <c r="C34" s="558"/>
      <c r="D34" s="558"/>
      <c r="E34" s="558"/>
      <c r="F34" s="558"/>
      <c r="G34" s="558"/>
      <c r="H34" s="558"/>
      <c r="I34" s="558"/>
      <c r="J34" s="558"/>
      <c r="K34" s="558"/>
      <c r="L34" s="559"/>
      <c r="M34" s="322"/>
      <c r="N34" s="322"/>
      <c r="O34" s="320"/>
      <c r="P34" s="320"/>
      <c r="Q34" s="320"/>
      <c r="R34" s="320"/>
      <c r="AM34" s="324"/>
      <c r="AN34" s="324"/>
      <c r="AO34" s="324"/>
      <c r="AP34" s="324"/>
    </row>
    <row r="35" spans="1:43" ht="21.75" customHeight="1" x14ac:dyDescent="0.25">
      <c r="A35" s="556"/>
      <c r="B35" s="560"/>
      <c r="C35" s="561"/>
      <c r="D35" s="561"/>
      <c r="E35" s="561"/>
      <c r="F35" s="561"/>
      <c r="G35" s="561"/>
      <c r="H35" s="561"/>
      <c r="I35" s="561"/>
      <c r="J35" s="561"/>
      <c r="K35" s="561"/>
      <c r="L35" s="562"/>
      <c r="M35" s="322"/>
      <c r="N35" s="322"/>
      <c r="O35" s="320"/>
      <c r="P35" s="320"/>
      <c r="Q35" s="320"/>
      <c r="R35" s="320"/>
      <c r="AM35" s="324"/>
      <c r="AN35" s="324"/>
      <c r="AO35" s="324"/>
      <c r="AP35" s="324"/>
    </row>
    <row r="36" spans="1:43" ht="17.100000000000001" customHeight="1" collapsed="1" x14ac:dyDescent="0.25">
      <c r="A36" s="389"/>
      <c r="B36" s="386"/>
      <c r="C36" s="386"/>
      <c r="D36" s="386"/>
      <c r="E36" s="386"/>
      <c r="F36" s="386"/>
      <c r="G36" s="386"/>
      <c r="H36" s="386"/>
      <c r="I36" s="386"/>
      <c r="J36" s="354"/>
      <c r="K36" s="320"/>
      <c r="L36" s="320"/>
      <c r="M36" s="322"/>
      <c r="N36" s="322"/>
      <c r="O36" s="320"/>
      <c r="P36" s="320"/>
      <c r="Q36" s="320"/>
      <c r="R36" s="320"/>
      <c r="AM36" s="324"/>
      <c r="AN36" s="324"/>
      <c r="AO36" s="324"/>
      <c r="AP36" s="324"/>
    </row>
    <row r="37" spans="1:43" s="327" customFormat="1" ht="30" customHeight="1" x14ac:dyDescent="0.25">
      <c r="A37" s="563" t="s">
        <v>228</v>
      </c>
      <c r="B37" s="563"/>
      <c r="C37" s="563"/>
      <c r="D37" s="563"/>
      <c r="E37" s="563"/>
      <c r="F37" s="563"/>
      <c r="G37" s="563"/>
      <c r="H37" s="564"/>
      <c r="I37" s="564"/>
      <c r="J37" s="564"/>
      <c r="K37" s="564"/>
      <c r="L37" s="564"/>
      <c r="M37" s="322"/>
      <c r="N37" s="322"/>
      <c r="O37" s="320"/>
      <c r="P37" s="320"/>
      <c r="Q37" s="320"/>
      <c r="R37" s="322"/>
      <c r="S37" s="390"/>
      <c r="T37" s="390"/>
      <c r="U37" s="390"/>
      <c r="V37" s="390"/>
      <c r="W37" s="390"/>
      <c r="X37" s="390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</row>
    <row r="38" spans="1:43" ht="64.95" customHeight="1" x14ac:dyDescent="0.25">
      <c r="A38" s="565" t="s">
        <v>30</v>
      </c>
      <c r="B38" s="566"/>
      <c r="C38" s="361" t="s">
        <v>31</v>
      </c>
      <c r="D38" s="361" t="s">
        <v>32</v>
      </c>
      <c r="E38" s="391" t="s">
        <v>33</v>
      </c>
      <c r="F38" s="392" t="s">
        <v>34</v>
      </c>
      <c r="G38" s="315" t="s">
        <v>211</v>
      </c>
      <c r="H38" s="315" t="s">
        <v>209</v>
      </c>
      <c r="I38" s="315" t="s">
        <v>216</v>
      </c>
      <c r="J38" s="393" t="s">
        <v>213</v>
      </c>
      <c r="K38" s="282" t="s">
        <v>214</v>
      </c>
      <c r="L38" s="282" t="s">
        <v>241</v>
      </c>
      <c r="N38" s="322"/>
      <c r="R38" s="322"/>
      <c r="S38" s="390"/>
      <c r="T38" s="390"/>
      <c r="U38" s="390"/>
      <c r="V38" s="108" t="s">
        <v>35</v>
      </c>
      <c r="W38" s="108" t="s">
        <v>36</v>
      </c>
      <c r="X38" s="108" t="s">
        <v>37</v>
      </c>
      <c r="AQ38" s="323"/>
    </row>
    <row r="39" spans="1:43" ht="15" customHeight="1" x14ac:dyDescent="0.25">
      <c r="A39" s="381" t="s">
        <v>22</v>
      </c>
      <c r="B39" s="394">
        <f>$B$25</f>
        <v>0</v>
      </c>
      <c r="C39" s="224">
        <f t="shared" ref="C39:C44" si="3">IF($C$45&gt;0,ROUND(E39/$E$45*$C$45,0),0)</f>
        <v>0</v>
      </c>
      <c r="D39" s="224">
        <f t="shared" ref="D39:D44" si="4">IF($D$45&gt;0,E39/$E$45*$D$45,0)</f>
        <v>0</v>
      </c>
      <c r="E39" s="225">
        <f t="shared" ref="E39:E44" si="5">IF($E$45=0,0,ROUND(+C25/C$31*E$45,0))</f>
        <v>0</v>
      </c>
      <c r="F39" s="226" t="str">
        <f t="shared" ref="F39:F44" si="6">IF($E$4=0,"",(C39+D39)/$E$4)</f>
        <v/>
      </c>
      <c r="G39" s="297">
        <f>IF($E$4=0,0,
IF(AND($D25&lt;&gt;"",$X25=0,$H58&lt;&gt;"N/A"),$H58,0))</f>
        <v>0</v>
      </c>
      <c r="H39" s="297">
        <f>IF(OR($E$4=0,$B59="Missing information"),0,
IF(AND($E25&lt;&gt;"",$X25=0,$H58&lt;&gt;"N/A"),$H58,
IF(AND($E25&lt;&gt;"",$X25=0,$H58="N/A"),$E25,0)))</f>
        <v>0</v>
      </c>
      <c r="I39" s="227" t="s">
        <v>38</v>
      </c>
      <c r="J39" s="297">
        <f t="shared" ref="J39:J44" si="7">N(G39)+N(H39)+N(I39)</f>
        <v>0</v>
      </c>
      <c r="K39" s="298" t="str">
        <f t="shared" ref="K39:K44" si="8">IF(E$4=0,"",J39/E$4)</f>
        <v/>
      </c>
      <c r="L39" s="297">
        <f t="shared" ref="L39:L44" si="9">IF(X25=1,0,
N(D25)+N(E25)+N(F25)-J39)</f>
        <v>0</v>
      </c>
      <c r="N39" s="322"/>
      <c r="R39" s="322"/>
      <c r="S39" s="390"/>
      <c r="T39" s="390"/>
      <c r="U39" s="390"/>
      <c r="V39" s="395">
        <f t="shared" ref="V39:V44" si="10">IF(I25&lt;84,I25,84)</f>
        <v>0</v>
      </c>
      <c r="W39" s="396"/>
      <c r="X39" s="397" t="s">
        <v>38</v>
      </c>
      <c r="AQ39" s="323"/>
    </row>
    <row r="40" spans="1:43" ht="15" customHeight="1" x14ac:dyDescent="0.25">
      <c r="A40" s="381" t="s">
        <v>23</v>
      </c>
      <c r="B40" s="394">
        <f>$B$26</f>
        <v>0</v>
      </c>
      <c r="C40" s="224">
        <f t="shared" si="3"/>
        <v>0</v>
      </c>
      <c r="D40" s="224">
        <f t="shared" si="4"/>
        <v>0</v>
      </c>
      <c r="E40" s="225">
        <f t="shared" si="5"/>
        <v>0</v>
      </c>
      <c r="F40" s="226" t="str">
        <f t="shared" si="6"/>
        <v/>
      </c>
      <c r="G40" s="297">
        <f>IF($E$4=0,0,
IF(AND($D26&lt;&gt;"",$X26=0,$H60&lt;&gt;"N/A"),$H60,0))</f>
        <v>0</v>
      </c>
      <c r="H40" s="297">
        <f>IF(OR($E$4=0,$B61="Missing information"),0,
IF(AND($E26&lt;&gt;"",$X26=0,$H60&lt;&gt;"N/A"),$H60,
IF(AND($E26&lt;&gt;"",$X26=0,$H60="N/A"),$E26,0)))</f>
        <v>0</v>
      </c>
      <c r="I40" s="224">
        <f>IF($I$45&gt;0,MIN(F26,(F26/$F$31)*I$45),0)</f>
        <v>0</v>
      </c>
      <c r="J40" s="297">
        <f t="shared" si="7"/>
        <v>0</v>
      </c>
      <c r="K40" s="298" t="str">
        <f t="shared" si="8"/>
        <v/>
      </c>
      <c r="L40" s="297">
        <f t="shared" si="9"/>
        <v>0</v>
      </c>
      <c r="N40" s="322"/>
      <c r="R40" s="322"/>
      <c r="S40" s="390"/>
      <c r="T40" s="390"/>
      <c r="U40" s="390"/>
      <c r="V40" s="395">
        <f t="shared" si="10"/>
        <v>0</v>
      </c>
      <c r="W40" s="396"/>
      <c r="X40" s="398">
        <f>IF(G26&gt;DATE(YEAR(G$25),MONTH(G$25)+W39,DAY(G$25)),G26,DATE(YEAR(G$25),MONTH(G$25)+W39,DAY(G$25)))</f>
        <v>0</v>
      </c>
      <c r="AQ40" s="323"/>
    </row>
    <row r="41" spans="1:43" ht="15" customHeight="1" x14ac:dyDescent="0.25">
      <c r="A41" s="381" t="s">
        <v>24</v>
      </c>
      <c r="B41" s="394">
        <f>$B$27</f>
        <v>0</v>
      </c>
      <c r="C41" s="224">
        <f t="shared" si="3"/>
        <v>0</v>
      </c>
      <c r="D41" s="224">
        <f t="shared" si="4"/>
        <v>0</v>
      </c>
      <c r="E41" s="225">
        <f t="shared" si="5"/>
        <v>0</v>
      </c>
      <c r="F41" s="226" t="str">
        <f t="shared" si="6"/>
        <v/>
      </c>
      <c r="G41" s="297">
        <f>IF($E$4=0,0,
IF(AND($D27&lt;&gt;"",$X27=0,$H62&lt;&gt;"N/A"),$H62,0))</f>
        <v>0</v>
      </c>
      <c r="H41" s="297">
        <f>IF(OR($E$4=0,$B63="Missing information"),0,
IF(AND($E27&lt;&gt;"",$X27=0,$H62&lt;&gt;"N/A"),$H62,
IF(AND($E27&lt;&gt;"",$X27=0,$H62="N/A"),$E27,0)))</f>
        <v>0</v>
      </c>
      <c r="I41" s="224">
        <f>IF($I$45&gt;0,MIN(F27,(F27/$F$31)*I$45),0)</f>
        <v>0</v>
      </c>
      <c r="J41" s="297">
        <f t="shared" si="7"/>
        <v>0</v>
      </c>
      <c r="K41" s="298" t="str">
        <f t="shared" si="8"/>
        <v/>
      </c>
      <c r="L41" s="297">
        <f t="shared" si="9"/>
        <v>0</v>
      </c>
      <c r="N41" s="322"/>
      <c r="R41" s="322"/>
      <c r="S41" s="390"/>
      <c r="T41" s="390"/>
      <c r="U41" s="390"/>
      <c r="V41" s="395">
        <f t="shared" si="10"/>
        <v>0</v>
      </c>
      <c r="W41" s="396"/>
      <c r="X41" s="398">
        <f>IF(G27&gt;DATE(YEAR(G$25),MONTH(G$25)+W39+W40,DAY(G$25)),G27,DATE(YEAR(G$25),MONTH(G$25)+W39+W$40,DAY(G$25)))</f>
        <v>0</v>
      </c>
      <c r="AQ41" s="323"/>
    </row>
    <row r="42" spans="1:43" ht="15" customHeight="1" x14ac:dyDescent="0.25">
      <c r="A42" s="381" t="s">
        <v>25</v>
      </c>
      <c r="B42" s="394">
        <f>$B$28</f>
        <v>0</v>
      </c>
      <c r="C42" s="224">
        <f t="shared" si="3"/>
        <v>0</v>
      </c>
      <c r="D42" s="224">
        <f t="shared" si="4"/>
        <v>0</v>
      </c>
      <c r="E42" s="225">
        <f t="shared" si="5"/>
        <v>0</v>
      </c>
      <c r="F42" s="226" t="str">
        <f t="shared" si="6"/>
        <v/>
      </c>
      <c r="G42" s="297">
        <f>IF($E$4=0,0,
IF(AND($D28&lt;&gt;"",$X28=0,$H64&lt;&gt;"N/A"),$H64,0))</f>
        <v>0</v>
      </c>
      <c r="H42" s="297">
        <f>IF(OR($E$4=0,$B65="Missing information"),0,
IF(AND($E28&lt;&gt;"",$X28=0,$H64&lt;&gt;"N/A"),$H64,
IF(AND($E28&lt;&gt;"",$X28=0,$H64="N/A"),$E28,0)))</f>
        <v>0</v>
      </c>
      <c r="I42" s="224">
        <f>IF($I$45&gt;0,MIN(F28,(F28/$F$31)*I$45),0)</f>
        <v>0</v>
      </c>
      <c r="J42" s="297">
        <f t="shared" si="7"/>
        <v>0</v>
      </c>
      <c r="K42" s="298" t="str">
        <f t="shared" si="8"/>
        <v/>
      </c>
      <c r="L42" s="297">
        <f t="shared" si="9"/>
        <v>0</v>
      </c>
      <c r="N42" s="322"/>
      <c r="R42" s="322"/>
      <c r="S42" s="390"/>
      <c r="T42" s="390"/>
      <c r="U42" s="390"/>
      <c r="V42" s="395">
        <f t="shared" si="10"/>
        <v>0</v>
      </c>
      <c r="W42" s="396"/>
      <c r="X42" s="398">
        <f>IF(G28&gt;DATE(YEAR(G$25),MONTH(G$25)+W$39+W$40+W41,DAY(G$25)),G28,DATE(YEAR(G$25),MONTH(G$25)+W$39+W$40+W41,DAY(G$25)))</f>
        <v>0</v>
      </c>
      <c r="AQ42" s="323"/>
    </row>
    <row r="43" spans="1:43" ht="15" customHeight="1" x14ac:dyDescent="0.25">
      <c r="A43" s="381" t="s">
        <v>26</v>
      </c>
      <c r="B43" s="394">
        <f>$B$29</f>
        <v>0</v>
      </c>
      <c r="C43" s="224">
        <f t="shared" si="3"/>
        <v>0</v>
      </c>
      <c r="D43" s="224">
        <f t="shared" si="4"/>
        <v>0</v>
      </c>
      <c r="E43" s="225">
        <f t="shared" si="5"/>
        <v>0</v>
      </c>
      <c r="F43" s="226" t="str">
        <f t="shared" si="6"/>
        <v/>
      </c>
      <c r="G43" s="297">
        <f>IF($E$4=0,0,
IF(AND($D29&lt;&gt;"",$X29=0,$H66&lt;&gt;"N/A"),$H66,0))</f>
        <v>0</v>
      </c>
      <c r="H43" s="297">
        <f>IF(OR($E$4=0,$B67="Missing information"),0,
IF(AND($E29&lt;&gt;"",$X29=0,$H66&lt;&gt;"N/A"),$H66,
IF(AND($E29&lt;&gt;"",$X29=0,$H66="N/A"),$E29,0)))</f>
        <v>0</v>
      </c>
      <c r="I43" s="224">
        <f>IF($I$45&gt;0,MIN(F29,(F29/$F$31)*I$45),0)</f>
        <v>0</v>
      </c>
      <c r="J43" s="297">
        <f t="shared" si="7"/>
        <v>0</v>
      </c>
      <c r="K43" s="298" t="str">
        <f t="shared" si="8"/>
        <v/>
      </c>
      <c r="L43" s="297">
        <f t="shared" si="9"/>
        <v>0</v>
      </c>
      <c r="N43" s="322"/>
      <c r="R43" s="322"/>
      <c r="S43" s="390"/>
      <c r="T43" s="390"/>
      <c r="U43" s="390"/>
      <c r="V43" s="395">
        <f t="shared" si="10"/>
        <v>0</v>
      </c>
      <c r="W43" s="396"/>
      <c r="X43" s="398">
        <f>IF(G29&gt;DATE(YEAR(G$25),MONTH(G$25)+W$39+W$40+W41+W42,DAY(G$25)),G29,DATE(YEAR(G$25),MONTH(G$25)+W$39+W$40+W41+W42,DAY(G$25)))</f>
        <v>0</v>
      </c>
      <c r="AQ43" s="323"/>
    </row>
    <row r="44" spans="1:43" ht="15" customHeight="1" thickBot="1" x14ac:dyDescent="0.3">
      <c r="A44" s="108" t="s">
        <v>27</v>
      </c>
      <c r="B44" s="399">
        <f>$B$30</f>
        <v>0</v>
      </c>
      <c r="C44" s="228">
        <f t="shared" si="3"/>
        <v>0</v>
      </c>
      <c r="D44" s="228">
        <f t="shared" si="4"/>
        <v>0</v>
      </c>
      <c r="E44" s="229">
        <f t="shared" si="5"/>
        <v>0</v>
      </c>
      <c r="F44" s="226" t="str">
        <f t="shared" si="6"/>
        <v/>
      </c>
      <c r="G44" s="297">
        <f>IF($E$4=0,0,
IF(AND($D30&lt;&gt;"",$X30=0,$H68&lt;&gt;"N/A"),$H68,0))</f>
        <v>0</v>
      </c>
      <c r="H44" s="297">
        <f>IF(OR($E$4=0,$B69="Missing information"),0,
IF(AND($E30&lt;&gt;"",$X30=0,$H68&lt;&gt;"N/A"),$H68,
IF(AND($E30&lt;&gt;"",$X30=0,$H68="N/A"),$E30,0)))</f>
        <v>0</v>
      </c>
      <c r="I44" s="224">
        <f>IF($I$45&gt;0,MIN(F30,(F30/$F$31)*I$45),0)</f>
        <v>0</v>
      </c>
      <c r="J44" s="297">
        <f t="shared" si="7"/>
        <v>0</v>
      </c>
      <c r="K44" s="299" t="str">
        <f t="shared" si="8"/>
        <v/>
      </c>
      <c r="L44" s="297">
        <f t="shared" si="9"/>
        <v>0</v>
      </c>
      <c r="N44" s="322"/>
      <c r="R44" s="322"/>
      <c r="S44" s="390"/>
      <c r="T44" s="390"/>
      <c r="U44" s="390"/>
      <c r="V44" s="395">
        <f t="shared" si="10"/>
        <v>0</v>
      </c>
      <c r="W44" s="396"/>
      <c r="X44" s="398">
        <f>IF(G30&gt;DATE(YEAR(G$25),MONTH(G$25)+W$39+W$40+W41+W42+W43,DAY(G$25)),G30,DATE(YEAR(G$25),MONTH(G$25)+W$39+W$40+W41+W42+W43,DAY(G$25)))</f>
        <v>0</v>
      </c>
      <c r="AQ44" s="323"/>
    </row>
    <row r="45" spans="1:43" ht="15.6" thickBot="1" x14ac:dyDescent="0.3">
      <c r="A45" s="400"/>
      <c r="B45" s="230" t="s">
        <v>39</v>
      </c>
      <c r="C45" s="231">
        <f>IF(E45-($E$4*0.2)&lt;$A$73,E45,IF((E4*0.2)&lt;E45,ROUND(E4*0.2,0),E45))</f>
        <v>0</v>
      </c>
      <c r="D45" s="231">
        <f>E45-C45</f>
        <v>0</v>
      </c>
      <c r="E45" s="231">
        <f>IF(MAX(F$98:F$101)&lt;C31,MAX(F$98:F$101),C31)</f>
        <v>0</v>
      </c>
      <c r="F45" s="232">
        <f>SUM(F39:F44)</f>
        <v>0</v>
      </c>
      <c r="G45" s="231">
        <f>SUM(G39:G44)</f>
        <v>0</v>
      </c>
      <c r="H45" s="231">
        <f>SUM(H39:H44)</f>
        <v>0</v>
      </c>
      <c r="I45" s="231">
        <f>IF($H$45+$G$45=0,0,IF(F$31&lt;=MAX(G74:G82),F$31,MAX(G74:G82)))</f>
        <v>0</v>
      </c>
      <c r="J45" s="231">
        <f>H45+I45+G45</f>
        <v>0</v>
      </c>
      <c r="K45" s="233">
        <f>SUM(K39:K44)</f>
        <v>0</v>
      </c>
      <c r="L45" s="283">
        <f>SUM(L39:L44)</f>
        <v>0</v>
      </c>
      <c r="M45" s="324"/>
      <c r="N45" s="322"/>
      <c r="O45" s="320"/>
      <c r="P45" s="320"/>
      <c r="Q45" s="320"/>
      <c r="R45" s="322"/>
      <c r="S45" s="390"/>
      <c r="T45" s="390"/>
      <c r="U45" s="390"/>
      <c r="V45" s="390"/>
      <c r="W45" s="390"/>
      <c r="X45" s="390"/>
      <c r="AP45" s="324"/>
    </row>
    <row r="46" spans="1:43" ht="22.5" customHeight="1" thickBot="1" x14ac:dyDescent="0.3">
      <c r="A46" s="350"/>
      <c r="B46" s="401"/>
      <c r="C46" s="539" t="str">
        <f>A32</f>
        <v>Incentive program</v>
      </c>
      <c r="D46" s="540"/>
      <c r="E46" s="231">
        <f>IF(E10="Yes",MIN(E11,MAX(I99:I101)),0)</f>
        <v>0</v>
      </c>
      <c r="F46" s="235">
        <f>IF(AND($E$10="Yes",$E$11&gt;0),$E$46/$E$4,0)</f>
        <v>0</v>
      </c>
      <c r="G46" s="402"/>
      <c r="H46" s="402"/>
      <c r="I46" s="324"/>
      <c r="J46" s="401"/>
      <c r="K46" s="401"/>
      <c r="L46" s="402"/>
      <c r="M46" s="322"/>
      <c r="N46" s="322"/>
      <c r="O46" s="320"/>
      <c r="P46" s="322"/>
      <c r="Q46" s="322"/>
      <c r="R46" s="320"/>
      <c r="S46" s="403"/>
      <c r="T46" s="403"/>
    </row>
    <row r="47" spans="1:43" s="405" customFormat="1" ht="17.100000000000001" customHeight="1" x14ac:dyDescent="0.25">
      <c r="A47" s="300" t="s">
        <v>218</v>
      </c>
      <c r="B47" s="135"/>
      <c r="C47" s="135"/>
      <c r="D47" s="135"/>
      <c r="E47" s="135"/>
      <c r="F47" s="237"/>
      <c r="G47" s="237"/>
      <c r="H47" s="514" t="str">
        <f>IF(AND($A$72&lt;11,G45+H45&gt;0,F31&gt;0,E4&gt;0,SUM(N(D74),N(D75),N(D76),N(D77),N(D79),N(D80),N(D81),N(D82))&gt;0),"ELF + EDA / Threshold:","")</f>
        <v/>
      </c>
      <c r="I47" s="513" t="str">
        <f>IF(AND($A$72&lt;11,G45+H45&gt;0,F31&gt;0,E4&gt;0,SUM(N(D74),N(D75),N(D76),N(D77),N(D79),N(D80),N(D81),N(D82))&gt;0),
(G45+H45)/SUM(N(D74),N(D75),N(D76),N(D77),N(D79),N(D80),N(D81),N(D82)),
"")</f>
        <v/>
      </c>
      <c r="K47" s="406"/>
      <c r="L47" s="406"/>
      <c r="M47" s="322"/>
      <c r="N47" s="322"/>
      <c r="O47" s="407"/>
      <c r="P47" s="322"/>
      <c r="Q47" s="322"/>
      <c r="R47" s="407"/>
      <c r="S47" s="403"/>
      <c r="T47" s="403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408"/>
      <c r="AL47" s="408"/>
      <c r="AM47" s="408"/>
      <c r="AN47" s="408"/>
      <c r="AO47" s="408"/>
      <c r="AP47" s="408"/>
    </row>
    <row r="48" spans="1:43" s="405" customFormat="1" ht="17.100000000000001" hidden="1" customHeight="1" x14ac:dyDescent="0.25">
      <c r="A48" s="300"/>
      <c r="B48" s="135"/>
      <c r="C48" s="135"/>
      <c r="D48" s="135"/>
      <c r="E48" s="135"/>
      <c r="F48" s="237"/>
      <c r="G48" s="237"/>
      <c r="H48" s="404"/>
      <c r="I48" s="285"/>
      <c r="K48" s="406"/>
      <c r="L48" s="406"/>
      <c r="M48" s="322"/>
      <c r="N48" s="322"/>
      <c r="O48" s="407"/>
      <c r="P48" s="322"/>
      <c r="Q48" s="322"/>
      <c r="R48" s="407"/>
      <c r="S48" s="403"/>
      <c r="T48" s="403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  <c r="AE48" s="408"/>
      <c r="AF48" s="408"/>
      <c r="AG48" s="408"/>
      <c r="AH48" s="408"/>
      <c r="AI48" s="408"/>
      <c r="AJ48" s="408"/>
      <c r="AK48" s="408"/>
      <c r="AL48" s="408"/>
      <c r="AM48" s="408"/>
      <c r="AN48" s="408"/>
      <c r="AO48" s="408"/>
      <c r="AP48" s="408"/>
    </row>
    <row r="49" spans="1:42" s="401" customFormat="1" ht="18" hidden="1" customHeight="1" x14ac:dyDescent="0.25">
      <c r="A49" s="409" t="s">
        <v>204</v>
      </c>
      <c r="B49" s="410"/>
      <c r="C49" s="371"/>
      <c r="D49" s="371"/>
      <c r="E49" s="371"/>
      <c r="F49" s="371"/>
      <c r="G49" s="371"/>
      <c r="H49" s="371"/>
      <c r="I49" s="371"/>
      <c r="J49" s="371"/>
      <c r="K49" s="371"/>
      <c r="L49" s="411"/>
      <c r="M49" s="411"/>
      <c r="N49" s="411"/>
      <c r="O49" s="411"/>
      <c r="P49" s="411"/>
      <c r="Q49" s="411"/>
      <c r="R49" s="411"/>
      <c r="S49" s="411"/>
      <c r="T49" s="411"/>
      <c r="U49" s="311"/>
      <c r="V49" s="411"/>
      <c r="W49" s="411"/>
      <c r="X49" s="411"/>
      <c r="Y49" s="411"/>
      <c r="Z49" s="411"/>
      <c r="AA49" s="411"/>
      <c r="AB49" s="411"/>
      <c r="AC49" s="411"/>
      <c r="AD49" s="411"/>
      <c r="AE49" s="411"/>
      <c r="AF49" s="411"/>
      <c r="AG49" s="411"/>
      <c r="AH49" s="411"/>
      <c r="AI49" s="411"/>
      <c r="AJ49" s="411"/>
      <c r="AK49" s="411"/>
      <c r="AL49" s="411"/>
      <c r="AM49" s="411"/>
      <c r="AN49" s="411"/>
      <c r="AO49" s="411"/>
    </row>
    <row r="50" spans="1:42" s="371" customFormat="1" ht="34.5" hidden="1" customHeight="1" x14ac:dyDescent="0.25">
      <c r="A50" s="524" t="s">
        <v>219</v>
      </c>
      <c r="B50" s="525"/>
      <c r="C50" s="525"/>
      <c r="D50" s="525"/>
      <c r="E50" s="525"/>
      <c r="F50" s="525"/>
      <c r="G50" s="525"/>
      <c r="H50" s="525"/>
      <c r="I50" s="525"/>
      <c r="J50" s="525"/>
      <c r="K50" s="525"/>
      <c r="L50" s="406"/>
      <c r="M50" s="311"/>
      <c r="N50" s="311"/>
      <c r="O50" s="311"/>
      <c r="P50" s="311"/>
      <c r="Q50" s="311"/>
      <c r="R50" s="311"/>
      <c r="S50" s="311"/>
      <c r="T50" s="311"/>
      <c r="U50" s="311"/>
      <c r="V50" s="411"/>
      <c r="W50" s="411"/>
      <c r="X50" s="411"/>
      <c r="Y50" s="411"/>
      <c r="Z50" s="411"/>
      <c r="AA50" s="311"/>
      <c r="AB50" s="311"/>
      <c r="AC50" s="311"/>
      <c r="AD50" s="311"/>
      <c r="AE50" s="311"/>
      <c r="AF50" s="311"/>
      <c r="AG50" s="311"/>
      <c r="AH50" s="311"/>
      <c r="AI50" s="311"/>
      <c r="AJ50" s="311"/>
      <c r="AK50" s="311"/>
      <c r="AL50" s="311"/>
      <c r="AM50" s="311"/>
      <c r="AN50" s="311"/>
      <c r="AO50" s="311"/>
    </row>
    <row r="51" spans="1:42" s="371" customFormat="1" ht="9.9" hidden="1" customHeight="1" x14ac:dyDescent="0.25">
      <c r="A51" s="412"/>
      <c r="B51" s="412"/>
      <c r="C51" s="412"/>
      <c r="D51" s="412"/>
      <c r="E51" s="412"/>
      <c r="F51" s="412"/>
      <c r="G51" s="412"/>
      <c r="H51" s="412"/>
      <c r="I51" s="412"/>
      <c r="J51" s="412"/>
      <c r="K51" s="412"/>
      <c r="L51" s="406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  <c r="Y51" s="311"/>
      <c r="Z51" s="311"/>
      <c r="AA51" s="311"/>
      <c r="AB51" s="311"/>
      <c r="AC51" s="311"/>
      <c r="AD51" s="311"/>
      <c r="AE51" s="311"/>
      <c r="AF51" s="311"/>
      <c r="AG51" s="311"/>
      <c r="AH51" s="311"/>
      <c r="AI51" s="311"/>
      <c r="AJ51" s="311"/>
      <c r="AK51" s="311"/>
      <c r="AL51" s="311"/>
      <c r="AM51" s="311"/>
      <c r="AN51" s="311"/>
    </row>
    <row r="52" spans="1:42" s="371" customFormat="1" ht="30" hidden="1" customHeight="1" x14ac:dyDescent="0.25">
      <c r="A52" s="412"/>
      <c r="B52" s="413"/>
      <c r="C52" s="414" t="str">
        <f>IF(AND(E25&gt;0,X25=0,B25&lt;&gt;""),B25,"")</f>
        <v/>
      </c>
      <c r="D52" s="414" t="str">
        <f>IF(AND(E26&gt;0,X26=0,B26&lt;&gt;""),B26,"")</f>
        <v/>
      </c>
      <c r="E52" s="414" t="str">
        <f>IF(AND(E27&gt;0,X27=0,B27&lt;&gt;""),B27,"")</f>
        <v/>
      </c>
      <c r="F52" s="414" t="str">
        <f>IF(AND(E28&gt;0,X28=0,B28&lt;&gt;""),B28,"")</f>
        <v/>
      </c>
      <c r="G52" s="414" t="str">
        <f>IF(AND(E29&gt;0,X29=0,B29&lt;&gt;""),B29,"")</f>
        <v/>
      </c>
      <c r="H52" s="414" t="str">
        <f>IF(AND(E30&gt;0,X30=0,B30&lt;&gt;""),B30,"")</f>
        <v/>
      </c>
      <c r="I52" s="412"/>
      <c r="J52" s="412"/>
      <c r="K52" s="412"/>
      <c r="L52" s="406"/>
      <c r="M52" s="311"/>
      <c r="N52" s="311"/>
      <c r="O52" s="311"/>
      <c r="P52" s="311"/>
      <c r="Q52" s="311"/>
      <c r="R52" s="311"/>
      <c r="S52" s="311"/>
      <c r="T52" s="311"/>
      <c r="U52" s="311"/>
      <c r="V52" s="411"/>
      <c r="W52" s="411"/>
      <c r="X52" s="411"/>
      <c r="Y52" s="411"/>
      <c r="Z52" s="411"/>
      <c r="AA52" s="311"/>
      <c r="AB52" s="311"/>
      <c r="AC52" s="311"/>
      <c r="AD52" s="311"/>
      <c r="AE52" s="311"/>
      <c r="AF52" s="311"/>
      <c r="AG52" s="311"/>
      <c r="AH52" s="311"/>
      <c r="AI52" s="311"/>
      <c r="AJ52" s="311"/>
      <c r="AK52" s="311"/>
      <c r="AL52" s="311"/>
      <c r="AM52" s="311"/>
      <c r="AN52" s="311"/>
    </row>
    <row r="53" spans="1:42" s="371" customFormat="1" ht="20.100000000000001" hidden="1" customHeight="1" x14ac:dyDescent="0.25">
      <c r="A53" s="412"/>
      <c r="B53" s="413"/>
      <c r="C53" s="312" t="s">
        <v>22</v>
      </c>
      <c r="D53" s="312" t="s">
        <v>23</v>
      </c>
      <c r="E53" s="312" t="s">
        <v>24</v>
      </c>
      <c r="F53" s="312" t="s">
        <v>25</v>
      </c>
      <c r="G53" s="312" t="s">
        <v>26</v>
      </c>
      <c r="H53" s="312" t="s">
        <v>27</v>
      </c>
      <c r="I53" s="412"/>
      <c r="J53" s="412"/>
      <c r="K53" s="412"/>
      <c r="L53" s="406"/>
      <c r="M53" s="311"/>
      <c r="N53" s="311"/>
      <c r="O53" s="311"/>
      <c r="P53" s="311"/>
      <c r="Q53" s="311"/>
      <c r="R53" s="311"/>
      <c r="S53" s="311"/>
      <c r="T53" s="311"/>
      <c r="U53" s="311"/>
      <c r="V53" s="411"/>
      <c r="W53" s="411"/>
      <c r="X53" s="411"/>
      <c r="Y53" s="411"/>
      <c r="Z53" s="411"/>
      <c r="AA53" s="311"/>
      <c r="AB53" s="311"/>
      <c r="AC53" s="311"/>
      <c r="AD53" s="311"/>
      <c r="AE53" s="311"/>
      <c r="AF53" s="311"/>
      <c r="AG53" s="311"/>
      <c r="AH53" s="311"/>
      <c r="AI53" s="311"/>
      <c r="AJ53" s="311"/>
      <c r="AK53" s="311"/>
      <c r="AL53" s="311"/>
      <c r="AM53" s="311"/>
      <c r="AN53" s="311"/>
    </row>
    <row r="54" spans="1:42" s="371" customFormat="1" ht="20.100000000000001" hidden="1" customHeight="1" x14ac:dyDescent="0.25">
      <c r="A54" s="526" t="s">
        <v>217</v>
      </c>
      <c r="B54" s="527"/>
      <c r="C54" s="415" t="str">
        <f>IF(OR($E$4="",E25="",X25=1,J25=0,K25=0),"",
IF(V58=TRUE,"Yes","No"))</f>
        <v/>
      </c>
      <c r="D54" s="415" t="str">
        <f>IF(OR($E$4="",E26="",X26=1,J26="",K26=""),"",
IF($V60=TRUE,"Yes","No"))</f>
        <v/>
      </c>
      <c r="E54" s="415" t="str">
        <f>IF(OR($E$4="",E27="",X27=1,J27="",K27=""),"",
IF($V62=TRUE,"Yes","No"))</f>
        <v/>
      </c>
      <c r="F54" s="415" t="str">
        <f>IF(OR($E$4="",E28="",X28=1,J28="",K28=""),"",
IF($V64=TRUE,"Yes","No"))</f>
        <v/>
      </c>
      <c r="G54" s="415" t="str">
        <f>IF(OR($E$4="",E29="",X29=1,J29="",K29=""),"",
IF($V66=TRUE,"Yes","No"))</f>
        <v/>
      </c>
      <c r="H54" s="415" t="str">
        <f>IF(OR($E$4="",E30="",X30=1,J30="",K30=""),"",
IF($V68=TRUE,"Yes","No"))</f>
        <v/>
      </c>
      <c r="I54" s="412"/>
      <c r="J54" s="412"/>
      <c r="K54" s="412"/>
      <c r="L54" s="406"/>
      <c r="M54" s="311"/>
      <c r="N54" s="311"/>
      <c r="O54" s="311"/>
      <c r="P54" s="311"/>
      <c r="Q54" s="311"/>
      <c r="R54" s="311"/>
      <c r="S54" s="311"/>
      <c r="T54" s="311"/>
      <c r="U54" s="311"/>
      <c r="V54" s="411"/>
      <c r="W54" s="411"/>
      <c r="X54" s="411"/>
      <c r="Y54" s="411"/>
      <c r="Z54" s="411"/>
      <c r="AA54" s="311"/>
      <c r="AB54" s="311"/>
      <c r="AC54" s="311"/>
      <c r="AD54" s="311"/>
      <c r="AE54" s="311"/>
      <c r="AF54" s="311"/>
      <c r="AG54" s="311"/>
      <c r="AH54" s="311"/>
      <c r="AI54" s="311"/>
      <c r="AJ54" s="311"/>
      <c r="AK54" s="311"/>
      <c r="AL54" s="311"/>
      <c r="AM54" s="311"/>
      <c r="AN54" s="311"/>
    </row>
    <row r="55" spans="1:42" s="371" customFormat="1" ht="19.5" hidden="1" customHeight="1" x14ac:dyDescent="0.25">
      <c r="A55" s="528" t="s">
        <v>203</v>
      </c>
      <c r="B55" s="529"/>
      <c r="C55" s="415" t="str">
        <f>IF(C54="","",
IF(AND(C54="",I25=""),"",
IF(C54="No","N/A",
IF(AND($C54="Yes",D58-F58&gt;0),"No","Yes"))))</f>
        <v/>
      </c>
      <c r="D55" s="415" t="str">
        <f>IF(D54="","",
IF(AND(D54="Yes",I26=""),"",
IF(D54="No","N/A",
IF(AND(D54="Yes",D60-F60&gt;0),"No","Yes"))))</f>
        <v/>
      </c>
      <c r="E55" s="415" t="str">
        <f>IF(E54="","",
IF(AND(E54="",I27=""),"",
IF(E54="No","N/A",
IF(AND(E54="Yes",D62-F62&gt;0),"No","Yes"))))</f>
        <v/>
      </c>
      <c r="F55" s="415" t="str">
        <f>IF(F54="","",
IF(AND(F54="",I28=""),"",
IF(F54="No","N/A",
IF(AND(F54="Yes",D64-F64&gt;0),"No","Yes"))))</f>
        <v/>
      </c>
      <c r="G55" s="415" t="str">
        <f>IF(G54="","",
IF(AND(G54="",I29=""),"",
IF(G54="No","N/A",
IF(AND(G54="Yes",D66-F66&gt;0),"No","Yes"))))</f>
        <v/>
      </c>
      <c r="H55" s="415" t="str">
        <f>IF(H54="","",
IF(AND(H54="",I30=""),"",
IF(H54="No","N/A",
IF(AND(H54="Yes",D68-F68&gt;0),"No","Yes"))))</f>
        <v/>
      </c>
      <c r="I55" s="412"/>
      <c r="J55" s="412"/>
      <c r="K55" s="412"/>
      <c r="M55" s="311"/>
      <c r="N55" s="311"/>
      <c r="O55" s="311"/>
      <c r="P55" s="311"/>
      <c r="Q55" s="311"/>
      <c r="R55" s="311"/>
      <c r="S55" s="311"/>
      <c r="T55" s="311"/>
      <c r="U55" s="411"/>
      <c r="V55" s="411"/>
      <c r="W55" s="411"/>
      <c r="X55" s="411"/>
      <c r="Y55" s="411"/>
      <c r="Z55" s="411"/>
      <c r="AA55" s="311"/>
      <c r="AB55" s="311"/>
      <c r="AC55" s="311"/>
      <c r="AD55" s="311"/>
      <c r="AE55" s="311"/>
      <c r="AF55" s="311"/>
      <c r="AG55" s="311"/>
      <c r="AH55" s="311"/>
      <c r="AI55" s="311"/>
      <c r="AJ55" s="311"/>
      <c r="AK55" s="311"/>
      <c r="AL55" s="311"/>
      <c r="AM55" s="311"/>
      <c r="AN55" s="311"/>
    </row>
    <row r="56" spans="1:42" s="405" customFormat="1" ht="17.100000000000001" customHeight="1" x14ac:dyDescent="0.25">
      <c r="B56" s="135"/>
      <c r="C56" s="135"/>
      <c r="D56" s="135"/>
      <c r="E56" s="135"/>
      <c r="F56" s="135"/>
      <c r="G56" s="135"/>
      <c r="H56" s="135"/>
      <c r="I56" s="416"/>
      <c r="J56" s="416"/>
      <c r="K56" s="417"/>
      <c r="L56" s="407"/>
      <c r="M56" s="407"/>
      <c r="N56" s="322"/>
      <c r="O56" s="407"/>
      <c r="P56" s="322"/>
      <c r="Q56" s="322"/>
      <c r="R56" s="407"/>
      <c r="S56" s="403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</row>
    <row r="57" spans="1:42" s="422" customFormat="1" ht="30" customHeight="1" x14ac:dyDescent="0.25">
      <c r="A57" s="515" t="s">
        <v>248</v>
      </c>
      <c r="B57" s="510"/>
      <c r="C57" s="510"/>
      <c r="D57" s="508"/>
      <c r="E57" s="12"/>
      <c r="F57" s="12"/>
      <c r="G57" s="418"/>
      <c r="H57" s="418"/>
      <c r="I57" s="418"/>
      <c r="J57" s="418"/>
      <c r="K57" s="418"/>
      <c r="L57" s="322"/>
      <c r="M57" s="322"/>
      <c r="N57" s="322"/>
      <c r="O57" s="419"/>
      <c r="P57" s="419"/>
      <c r="Q57" s="419"/>
      <c r="R57" s="419"/>
      <c r="S57" s="420"/>
      <c r="T57" s="420"/>
      <c r="U57" s="420"/>
      <c r="V57" s="421" t="s">
        <v>208</v>
      </c>
      <c r="W57" s="421" t="s">
        <v>232</v>
      </c>
      <c r="X57" s="420"/>
      <c r="Y57" s="420"/>
      <c r="Z57" s="420"/>
      <c r="AA57" s="420"/>
      <c r="AB57" s="420"/>
      <c r="AC57" s="420"/>
      <c r="AD57" s="420"/>
      <c r="AE57" s="420"/>
      <c r="AF57" s="420"/>
      <c r="AG57" s="420"/>
      <c r="AH57" s="420"/>
      <c r="AI57" s="420"/>
      <c r="AJ57" s="420"/>
      <c r="AK57" s="420"/>
      <c r="AL57" s="420"/>
      <c r="AM57" s="420"/>
      <c r="AN57" s="420"/>
      <c r="AO57" s="420"/>
    </row>
    <row r="58" spans="1:42" ht="20.100000000000001" customHeight="1" x14ac:dyDescent="0.25">
      <c r="A58" s="423" t="s">
        <v>22</v>
      </c>
      <c r="B58" s="424">
        <f>IF(AND($E25&lt;&gt;"",$D25=""),$E25,IF(AND($E25="",$D25&lt;&gt;""),$D25,IF(AND($E25="",$F25&lt;&gt;""),$F25,0)))</f>
        <v>0</v>
      </c>
      <c r="C58" s="177" t="s">
        <v>41</v>
      </c>
      <c r="D58" s="425">
        <f>$I$25</f>
        <v>0</v>
      </c>
      <c r="E58" s="177" t="s">
        <v>42</v>
      </c>
      <c r="F58" s="425">
        <f>IF(AND(A$72&gt;=11,A$72&lt;=18),84,72)</f>
        <v>72</v>
      </c>
      <c r="G58" s="177" t="s">
        <v>43</v>
      </c>
      <c r="H58" s="424" t="str">
        <f>IF(AND(D25&lt;=0,OR(X25=1,V58=FALSE)),"N/A",
IF($I25&lt;F58,B58,
(B58/D58)*F58))</f>
        <v>N/A</v>
      </c>
      <c r="I58" s="530" t="s">
        <v>44</v>
      </c>
      <c r="J58" s="530"/>
      <c r="K58" s="426">
        <f>DATE(YEAR(G25),MONTH(G25)+F58,DAY(G25))</f>
        <v>2192</v>
      </c>
      <c r="L58" s="322"/>
      <c r="M58" s="322"/>
      <c r="N58" s="322"/>
      <c r="O58" s="320"/>
      <c r="P58" s="320"/>
      <c r="Q58" s="320"/>
      <c r="R58" s="320"/>
      <c r="V58" s="424" t="b">
        <f>AND(E25&gt;0,J25="Canadian",K25="No")</f>
        <v>0</v>
      </c>
      <c r="W58" s="427" t="str">
        <f>IF(X25&gt;0,"N/A",
IF(AND($E25&gt;0,K25="Yes"),"N/A (Dist. related to applicant)",
IF(AND($E25&gt;0,$X25=0,$J25="Canadian",$K25=""),"Missing Information",
IF(AND($E25&gt;0,$X25=0,$J25="",$K25&lt;&gt;"Yes"),"Missing Information",
IF(AND($E25&gt;0,$X25=0,$J25="Canadian",$K25="No"),"Total EDA (Can. Right)",
IF(D25&gt;0,"Total Licence",
IF(OR($J25="International",F25&gt;0),"N/A (intl. Right)","")))))))</f>
        <v/>
      </c>
    </row>
    <row r="59" spans="1:42" ht="22.5" customHeight="1" x14ac:dyDescent="0.25">
      <c r="A59" s="163"/>
      <c r="B59" s="164" t="str">
        <f>W58</f>
        <v/>
      </c>
      <c r="C59" s="166"/>
      <c r="D59" s="176" t="s">
        <v>45</v>
      </c>
      <c r="E59" s="166"/>
      <c r="F59" s="165" t="s">
        <v>46</v>
      </c>
      <c r="G59" s="166"/>
      <c r="H59" s="164" t="s">
        <v>47</v>
      </c>
      <c r="I59" s="167"/>
      <c r="J59" s="167"/>
      <c r="K59" s="168"/>
      <c r="L59" s="322"/>
      <c r="M59" s="322"/>
      <c r="N59" s="322"/>
      <c r="O59" s="428"/>
      <c r="P59" s="320"/>
      <c r="Q59" s="320"/>
      <c r="R59" s="320"/>
      <c r="V59" s="164"/>
      <c r="W59" s="429"/>
    </row>
    <row r="60" spans="1:42" ht="20.100000000000001" customHeight="1" x14ac:dyDescent="0.25">
      <c r="A60" s="423" t="s">
        <v>23</v>
      </c>
      <c r="B60" s="424">
        <f>IF(AND($E26&lt;&gt;"",$D26=""),$E26,IF(AND($E26="",$D26&lt;&gt;""),$D26,IF(AND($E26="",$F26&lt;&gt;""),$F26,0)))</f>
        <v>0</v>
      </c>
      <c r="C60" s="177" t="s">
        <v>41</v>
      </c>
      <c r="D60" s="425">
        <f>$I$26</f>
        <v>0</v>
      </c>
      <c r="E60" s="177" t="s">
        <v>42</v>
      </c>
      <c r="F60" s="430">
        <f>IF((YEAR(K$58)-YEAR(X40))*12+MONTH(K$58)-MONTH(X40)&lt;0,0,(YEAR(K$58)-YEAR(X40))*12+MONTH(K$58)-MONTH(X40))</f>
        <v>71</v>
      </c>
      <c r="G60" s="177" t="s">
        <v>43</v>
      </c>
      <c r="H60" s="424" t="str">
        <f>IF(AND(D26&lt;=0,OR(X26=1,V60=FALSE)),"N/A",
IF($I26&lt;F60,B60,
(B60/D60)*F60))</f>
        <v>N/A</v>
      </c>
      <c r="I60" s="178"/>
      <c r="J60" s="178"/>
      <c r="K60" s="179"/>
      <c r="L60" s="322"/>
      <c r="M60" s="322"/>
      <c r="N60" s="322"/>
      <c r="O60" s="320"/>
      <c r="P60" s="320"/>
      <c r="Q60" s="320"/>
      <c r="R60" s="320"/>
      <c r="V60" s="424" t="b">
        <f>AND(E26&gt;0,J26="Canadian",K26="No")</f>
        <v>0</v>
      </c>
      <c r="W60" s="427" t="str">
        <f>IF(X26&gt;0,"N/A",
IF(AND($E26&gt;0,K26="Yes"),"N/A (Dist. related to applicant)",
IF(AND($E26&gt;0,$X26=0,$J26="Canadian",$K26=""),"Missing Information",
IF(AND($E26&gt;0,$X26=0,$J26="",$K26&lt;&gt;"Yes"),"Missing Information",
IF(AND($E26&gt;0,$X26=0,$J26="Canadian",$K26="No"),"Total EDA (Can. Right)",
IF(D26&gt;0,"Total Licence",
IF(OR($J26="International",F26&gt;0),"N/A (intl. Right)","")))))))</f>
        <v/>
      </c>
    </row>
    <row r="61" spans="1:42" ht="22.5" customHeight="1" x14ac:dyDescent="0.25">
      <c r="A61" s="172"/>
      <c r="B61" s="164" t="str">
        <f>W60</f>
        <v/>
      </c>
      <c r="C61" s="431"/>
      <c r="D61" s="176" t="s">
        <v>45</v>
      </c>
      <c r="E61" s="431"/>
      <c r="F61" s="165" t="s">
        <v>46</v>
      </c>
      <c r="G61" s="166"/>
      <c r="H61" s="164" t="s">
        <v>47</v>
      </c>
      <c r="I61" s="167"/>
      <c r="J61" s="167"/>
      <c r="K61" s="168"/>
      <c r="L61" s="322"/>
      <c r="M61" s="322"/>
      <c r="N61" s="322"/>
      <c r="O61" s="320"/>
      <c r="P61" s="320"/>
      <c r="Q61" s="320"/>
      <c r="R61" s="320"/>
      <c r="V61" s="164"/>
      <c r="W61" s="429"/>
    </row>
    <row r="62" spans="1:42" ht="20.100000000000001" customHeight="1" x14ac:dyDescent="0.25">
      <c r="A62" s="423" t="s">
        <v>24</v>
      </c>
      <c r="B62" s="424">
        <f>IF(AND($E27&lt;&gt;"",$D27=""),$E27,IF(AND($E27="",$D27&lt;&gt;""),$D27,IF(AND($E27="",$F27&lt;&gt;""),$F27,0)))</f>
        <v>0</v>
      </c>
      <c r="C62" s="177" t="s">
        <v>41</v>
      </c>
      <c r="D62" s="425">
        <f>$I$27</f>
        <v>0</v>
      </c>
      <c r="E62" s="177" t="s">
        <v>42</v>
      </c>
      <c r="F62" s="430">
        <f>IF((YEAR(K$58)-YEAR(X41))*12+MONTH(K$58)-MONTH(X41)&lt;0,0,(YEAR(K$58)-YEAR(X41))*12+MONTH(K$58)-MONTH(X41))</f>
        <v>71</v>
      </c>
      <c r="G62" s="177" t="s">
        <v>43</v>
      </c>
      <c r="H62" s="424" t="str">
        <f>IF(AND(D27&lt;=0,OR(X27=1,V62=FALSE)),"N/A",
IF($I27&lt;F62,B62,
(B62/D62)*F62))</f>
        <v>N/A</v>
      </c>
      <c r="I62" s="178"/>
      <c r="J62" s="178"/>
      <c r="K62" s="179"/>
      <c r="L62" s="322"/>
      <c r="M62" s="322"/>
      <c r="N62" s="322"/>
      <c r="O62" s="320"/>
      <c r="P62" s="320"/>
      <c r="Q62" s="320"/>
      <c r="R62" s="320"/>
      <c r="V62" s="424" t="b">
        <f>AND(E27&gt;0,J27="Canadian",K27="No")</f>
        <v>0</v>
      </c>
      <c r="W62" s="427" t="str">
        <f>IF(X27&gt;0,"N/A",
IF(AND($E27&gt;0,K27="Yes"),"N/A (Dist. related to applicant)",
IF(AND($E27&gt;0,$X27=0,$J27="Canadian",$K27=""),"Missing Information",
IF(AND($E27&gt;0,$X27=0,$J27="",$K27&lt;&gt;"Yes"),"Missing Information",
IF(AND($E27&gt;0,$X27=0,$J27="Canadian",$K27="No"),"Total EDA (Can. Right)",
IF(D27&gt;0,"Total Licence",
IF(OR($J27="International",F27&gt;0),"N/A (intl. Right)","")))))))</f>
        <v/>
      </c>
    </row>
    <row r="63" spans="1:42" ht="22.5" customHeight="1" x14ac:dyDescent="0.25">
      <c r="A63" s="173"/>
      <c r="B63" s="164" t="str">
        <f>W62</f>
        <v/>
      </c>
      <c r="C63" s="431"/>
      <c r="D63" s="176" t="s">
        <v>45</v>
      </c>
      <c r="E63" s="431"/>
      <c r="F63" s="165" t="s">
        <v>46</v>
      </c>
      <c r="G63" s="166"/>
      <c r="H63" s="164" t="s">
        <v>47</v>
      </c>
      <c r="I63" s="167"/>
      <c r="J63" s="167"/>
      <c r="K63" s="168"/>
      <c r="L63" s="322"/>
      <c r="M63" s="322"/>
      <c r="N63" s="322"/>
      <c r="O63" s="320"/>
      <c r="P63" s="320"/>
      <c r="Q63" s="320"/>
      <c r="R63" s="320"/>
      <c r="V63" s="164"/>
      <c r="W63" s="429"/>
    </row>
    <row r="64" spans="1:42" ht="20.100000000000001" customHeight="1" x14ac:dyDescent="0.25">
      <c r="A64" s="423" t="s">
        <v>25</v>
      </c>
      <c r="B64" s="424">
        <f>IF(AND($E28&lt;&gt;"",$D28=""),$E28,IF(AND($E28="",$D28&lt;&gt;""),$D28,IF(AND($E28="",$F28&lt;&gt;""),$F28,0)))</f>
        <v>0</v>
      </c>
      <c r="C64" s="177" t="s">
        <v>41</v>
      </c>
      <c r="D64" s="430">
        <f>$I$28</f>
        <v>0</v>
      </c>
      <c r="E64" s="177" t="s">
        <v>42</v>
      </c>
      <c r="F64" s="430">
        <f>IF((YEAR(K$58)-YEAR(X42))*12+MONTH(K$58)-MONTH(X42)&lt;0,0,(YEAR(K$58)-YEAR(X42))*12+MONTH(K$58)-MONTH(X42))</f>
        <v>71</v>
      </c>
      <c r="G64" s="177" t="s">
        <v>43</v>
      </c>
      <c r="H64" s="424" t="str">
        <f>IF(AND(D28&lt;=0,OR(X28=1,V64=FALSE)),"N/A",
IF($I28&lt;F64,B64,
(B64/D64)*F64))</f>
        <v>N/A</v>
      </c>
      <c r="I64" s="178"/>
      <c r="J64" s="178"/>
      <c r="K64" s="179"/>
      <c r="L64" s="322"/>
      <c r="M64" s="322"/>
      <c r="N64" s="322"/>
      <c r="O64" s="320"/>
      <c r="P64" s="320"/>
      <c r="Q64" s="320"/>
      <c r="R64" s="320"/>
      <c r="V64" s="424" t="b">
        <f>AND(E28&gt;0,J28="Canadian",K28="No")</f>
        <v>0</v>
      </c>
      <c r="W64" s="427" t="str">
        <f>IF(X28&gt;0,"N/A",
IF(AND($E28&gt;0,K28="Yes"),"N/A (Dist. related to applicant)",
IF(AND($E28&gt;0,$X28=0,$J28="Canadian",$K28=""),"Missing Information",
IF(AND($E28&gt;0,$X28=0,$J28="",$K28&lt;&gt;"Yes"),"Missing Information",
IF(AND($E28&gt;0,$X28=0,$J28="Canadian",$K28="No"),"Total EDA (Can. Right)",
IF(D28&gt;0,"Total Licence",
IF(OR($J28="International",F28&gt;0),"N/A (intl. Right)","")))))))</f>
        <v/>
      </c>
    </row>
    <row r="65" spans="1:42" ht="22.5" customHeight="1" x14ac:dyDescent="0.25">
      <c r="A65" s="163"/>
      <c r="B65" s="164" t="str">
        <f>$W64</f>
        <v/>
      </c>
      <c r="C65" s="431"/>
      <c r="D65" s="176" t="s">
        <v>45</v>
      </c>
      <c r="E65" s="431"/>
      <c r="F65" s="165" t="s">
        <v>46</v>
      </c>
      <c r="G65" s="166"/>
      <c r="H65" s="164" t="s">
        <v>47</v>
      </c>
      <c r="I65" s="167"/>
      <c r="J65" s="167"/>
      <c r="K65" s="168"/>
      <c r="L65" s="320"/>
      <c r="M65" s="320"/>
      <c r="N65" s="322"/>
      <c r="O65" s="320"/>
      <c r="P65" s="320"/>
      <c r="Q65" s="320"/>
      <c r="R65" s="320"/>
      <c r="V65" s="164"/>
      <c r="W65" s="311"/>
    </row>
    <row r="66" spans="1:42" ht="20.100000000000001" customHeight="1" x14ac:dyDescent="0.25">
      <c r="A66" s="423" t="s">
        <v>26</v>
      </c>
      <c r="B66" s="424">
        <f>IF(AND($E29&lt;&gt;"",$D29=""),$E29,IF(AND($E29="",$D29&lt;&gt;""),$D29,IF(AND($E29="",$F29&lt;&gt;""),$F29,0)))</f>
        <v>0</v>
      </c>
      <c r="C66" s="177" t="s">
        <v>41</v>
      </c>
      <c r="D66" s="430">
        <f>$I$29</f>
        <v>0</v>
      </c>
      <c r="E66" s="177" t="s">
        <v>42</v>
      </c>
      <c r="F66" s="430">
        <f>IF((YEAR(K$58)-YEAR(X43))*12+MONTH(K$58)-MONTH(X43)&lt;0,0,(YEAR(K$58)-YEAR(X43))*12+MONTH(K$58)-MONTH(X43))</f>
        <v>71</v>
      </c>
      <c r="G66" s="177" t="s">
        <v>43</v>
      </c>
      <c r="H66" s="424" t="str">
        <f>IF(AND(D29&lt;=0,OR(X29=1,V66=FALSE)),"N/A",
IF($I29&lt;F66,B66,
(B66/D66)*F66))</f>
        <v>N/A</v>
      </c>
      <c r="I66" s="178"/>
      <c r="J66" s="178"/>
      <c r="K66" s="179"/>
      <c r="L66" s="320"/>
      <c r="M66" s="320"/>
      <c r="N66" s="322"/>
      <c r="O66" s="320"/>
      <c r="P66" s="320"/>
      <c r="Q66" s="320"/>
      <c r="R66" s="320"/>
      <c r="V66" s="424" t="b">
        <f>AND(E29&gt;0,J29="Canadian",K29="No")</f>
        <v>0</v>
      </c>
      <c r="W66" s="427" t="str">
        <f>IF(X29&gt;0,"N/A",
IF(AND($E29&gt;0,K29="Yes"),"N/A (Dist. related to applicant)",
IF(AND($E29&gt;0,$X29=0,$J29="Canadian",$K29=""),"Missing Information",
IF(AND($E29&gt;0,$X29=0,$J29="",$K29&lt;&gt;"Yes"),"Missing Information",
IF(AND($E29&gt;0,$X29=0,$J29="Canadian",$K29="No"),"Total EDA (Can. Right)",
IF(D29&gt;0,"Total Licence",
IF(OR($J29="International",F29&gt;0),"N/A (intl. Right)","")))))))</f>
        <v/>
      </c>
    </row>
    <row r="67" spans="1:42" ht="22.5" customHeight="1" x14ac:dyDescent="0.25">
      <c r="A67" s="172"/>
      <c r="B67" s="164" t="str">
        <f>$W66</f>
        <v/>
      </c>
      <c r="C67" s="431"/>
      <c r="D67" s="176" t="s">
        <v>45</v>
      </c>
      <c r="E67" s="431"/>
      <c r="F67" s="165" t="s">
        <v>46</v>
      </c>
      <c r="G67" s="166"/>
      <c r="H67" s="164" t="s">
        <v>47</v>
      </c>
      <c r="I67" s="167"/>
      <c r="J67" s="167"/>
      <c r="K67" s="168"/>
      <c r="L67" s="320"/>
      <c r="M67" s="320"/>
      <c r="N67" s="322"/>
      <c r="O67" s="320"/>
      <c r="P67" s="320"/>
      <c r="Q67" s="320"/>
      <c r="R67" s="320"/>
      <c r="V67" s="164"/>
      <c r="W67" s="311"/>
    </row>
    <row r="68" spans="1:42" ht="20.100000000000001" customHeight="1" x14ac:dyDescent="0.25">
      <c r="A68" s="423" t="s">
        <v>27</v>
      </c>
      <c r="B68" s="424">
        <f>IF(AND($E30&lt;&gt;"",$D30=""),$E30,IF(AND($E30="",$D30&lt;&gt;""),$D30,IF(AND($E30="",$F30&lt;&gt;""),$F30,0)))</f>
        <v>0</v>
      </c>
      <c r="C68" s="177" t="s">
        <v>41</v>
      </c>
      <c r="D68" s="430">
        <f>$I$30</f>
        <v>0</v>
      </c>
      <c r="E68" s="177" t="s">
        <v>42</v>
      </c>
      <c r="F68" s="430">
        <f>IF((YEAR(K$58)-YEAR(X44))*12+MONTH(K$58)-MONTH(X44)&lt;0,0,(YEAR(K$58)-YEAR(X44))*12+MONTH(K$58)-MONTH(X44))</f>
        <v>71</v>
      </c>
      <c r="G68" s="177" t="s">
        <v>43</v>
      </c>
      <c r="H68" s="424" t="str">
        <f>IF(AND(D30&lt;=0,OR(X30=1,V68=FALSE)),"N/A",
IF($I30&lt;F68,B68,
(B68/D68)*F68))</f>
        <v>N/A</v>
      </c>
      <c r="I68" s="178"/>
      <c r="J68" s="178"/>
      <c r="K68" s="179"/>
      <c r="L68" s="320"/>
      <c r="M68" s="320"/>
      <c r="N68" s="322"/>
      <c r="O68" s="320"/>
      <c r="P68" s="320"/>
      <c r="Q68" s="320"/>
      <c r="R68" s="320"/>
      <c r="V68" s="424" t="b">
        <f>AND(E30&gt;0,J30="Canadian",K30="No")</f>
        <v>0</v>
      </c>
      <c r="W68" s="427" t="str">
        <f>IF(X30&gt;0,"N/A",
IF(AND($E30&gt;0,K30="Yes"),"N/A (Dist. related to applicant)",
IF(AND($E30&gt;0,$X30=0,$J30="Canadian",$K30=""),"Missing Information",
IF(AND($E30&gt;0,$X30=0,$J30="",$K30&lt;&gt;"Yes"),"Missing Information",
IF(AND($E30&gt;0,$X30=0,$J30="Canadian",$K30="No"),"Total EDA (Can. Right)",
IF(D30&gt;0,"Total Licence",
IF(OR($J30="International",F30&gt;0),"N/A (intl. Right)","")))))))</f>
        <v/>
      </c>
    </row>
    <row r="69" spans="1:42" ht="22.5" customHeight="1" x14ac:dyDescent="0.25">
      <c r="A69" s="174"/>
      <c r="B69" s="175" t="str">
        <f>$W68</f>
        <v/>
      </c>
      <c r="C69" s="178"/>
      <c r="D69" s="176" t="s">
        <v>45</v>
      </c>
      <c r="E69" s="178"/>
      <c r="F69" s="176" t="s">
        <v>46</v>
      </c>
      <c r="G69" s="176"/>
      <c r="H69" s="175" t="s">
        <v>47</v>
      </c>
      <c r="I69" s="178"/>
      <c r="J69" s="178"/>
      <c r="K69" s="179"/>
      <c r="L69" s="320"/>
      <c r="M69" s="320" t="str">
        <f>IF(OR(F36&gt;0,X36=1,C65="No"),"N/A",
IF($I36&lt;F69,B69,
(B69/D69)*F69))</f>
        <v/>
      </c>
      <c r="N69" s="322"/>
      <c r="O69" s="320"/>
      <c r="P69" s="320"/>
      <c r="Q69" s="320"/>
      <c r="R69" s="320"/>
    </row>
    <row r="70" spans="1:42" ht="17.100000000000001" customHeight="1" collapsed="1" x14ac:dyDescent="0.25">
      <c r="A70" s="320"/>
      <c r="B70" s="3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2"/>
      <c r="O70" s="320"/>
      <c r="P70" s="320"/>
      <c r="Q70" s="320"/>
      <c r="R70" s="320"/>
    </row>
    <row r="71" spans="1:42" s="323" customFormat="1" ht="30" customHeight="1" x14ac:dyDescent="0.25">
      <c r="A71" s="432" t="s">
        <v>212</v>
      </c>
      <c r="B71" s="433"/>
      <c r="C71" s="433"/>
      <c r="D71" s="322"/>
      <c r="E71" s="322"/>
      <c r="F71" s="322"/>
      <c r="G71" s="434" t="s">
        <v>197</v>
      </c>
      <c r="H71" s="435"/>
      <c r="I71" s="435"/>
      <c r="J71" s="435"/>
      <c r="K71" s="435"/>
      <c r="L71" s="436"/>
      <c r="M71" s="436"/>
      <c r="N71" s="322"/>
      <c r="O71" s="320"/>
      <c r="P71" s="320"/>
      <c r="Q71" s="320"/>
      <c r="R71" s="320"/>
    </row>
    <row r="72" spans="1:42" s="444" customFormat="1" ht="52.5" customHeight="1" x14ac:dyDescent="0.25">
      <c r="A72" s="437">
        <v>22</v>
      </c>
      <c r="B72" s="438" t="s">
        <v>48</v>
      </c>
      <c r="C72" s="439" t="s">
        <v>49</v>
      </c>
      <c r="D72" s="439" t="s">
        <v>50</v>
      </c>
      <c r="E72" s="439" t="s">
        <v>51</v>
      </c>
      <c r="F72" s="439" t="s">
        <v>52</v>
      </c>
      <c r="G72" s="440" t="s">
        <v>53</v>
      </c>
      <c r="H72" s="441"/>
      <c r="I72" s="442">
        <v>1</v>
      </c>
      <c r="J72" s="443"/>
      <c r="K72" s="443"/>
      <c r="L72" s="354"/>
      <c r="M72" s="354"/>
      <c r="N72" s="322"/>
      <c r="O72" s="354"/>
      <c r="P72" s="354"/>
      <c r="Q72" s="354"/>
      <c r="R72" s="354"/>
      <c r="S72" s="341"/>
      <c r="T72" s="341"/>
      <c r="U72" s="341"/>
      <c r="V72" s="341"/>
      <c r="W72" s="341"/>
      <c r="X72" s="341"/>
      <c r="Y72" s="341"/>
      <c r="Z72" s="341"/>
      <c r="AA72" s="341"/>
      <c r="AB72" s="341"/>
      <c r="AC72" s="341"/>
      <c r="AD72" s="341"/>
      <c r="AE72" s="341"/>
      <c r="AF72" s="341"/>
      <c r="AG72" s="341"/>
      <c r="AH72" s="341"/>
      <c r="AI72" s="341"/>
      <c r="AJ72" s="341"/>
      <c r="AK72" s="341"/>
      <c r="AL72" s="341"/>
      <c r="AM72" s="341"/>
      <c r="AN72" s="341"/>
      <c r="AO72" s="341"/>
      <c r="AP72" s="341"/>
    </row>
    <row r="73" spans="1:42" s="338" customFormat="1" ht="19.5" customHeight="1" x14ac:dyDescent="0.25">
      <c r="A73" s="445">
        <v>100000</v>
      </c>
      <c r="B73" s="531" t="s">
        <v>54</v>
      </c>
      <c r="C73" s="531"/>
      <c r="D73" s="446"/>
      <c r="E73" s="446"/>
      <c r="F73" s="446"/>
      <c r="G73" s="447"/>
      <c r="H73" s="448"/>
      <c r="I73" s="449"/>
      <c r="J73" s="450"/>
      <c r="K73" s="445"/>
      <c r="L73" s="320"/>
      <c r="M73" s="348"/>
      <c r="N73" s="322"/>
      <c r="O73" s="320"/>
      <c r="P73" s="320"/>
      <c r="Q73" s="320"/>
      <c r="R73" s="320"/>
      <c r="S73" s="323"/>
      <c r="T73" s="323"/>
      <c r="U73" s="323"/>
      <c r="V73" s="323"/>
      <c r="W73" s="323"/>
      <c r="X73" s="323"/>
      <c r="Y73" s="323"/>
      <c r="Z73" s="323"/>
      <c r="AA73" s="323"/>
      <c r="AB73" s="323"/>
      <c r="AC73" s="323"/>
      <c r="AD73" s="323"/>
      <c r="AE73" s="323"/>
      <c r="AF73" s="323"/>
      <c r="AG73" s="323"/>
      <c r="AH73" s="323"/>
      <c r="AI73" s="323"/>
      <c r="AJ73" s="323"/>
    </row>
    <row r="74" spans="1:42" ht="45" customHeight="1" x14ac:dyDescent="0.25">
      <c r="A74" s="451"/>
      <c r="B74" s="415" t="s">
        <v>55</v>
      </c>
      <c r="C74" s="415" t="s">
        <v>56</v>
      </c>
      <c r="D74" s="242" t="str">
        <f>IF(A$72=2,IF(E$4*J74&lt;ROUND(K$4*K74,0),ROUND(E$4*J74,0),ROUND(K$4*K74,0)),"N/A")</f>
        <v>N/A</v>
      </c>
      <c r="E74" s="243" t="str">
        <f>IF(D74="N/A","N/A",
IF(ROUND($G$45+$H$45,0)&gt;=ROUND(D74,0),"Yes",
IF(AND(ROUND($G$45+$H$45,0)&gt;=ROUND(75%*D74,0),$G$45+$H$45+MIN(F$31,ROUND(D74-$G$45+$H$45,0))&gt;=ROUND(D74,0)),"Yes","No")))</f>
        <v>N/A</v>
      </c>
      <c r="F74" s="242" t="str">
        <f>IF(E74="N/A","N/A",ROUND(J$45,0)-ROUND(D74,0))</f>
        <v>N/A</v>
      </c>
      <c r="G74" s="244" t="str">
        <f>IF(E74="N/A","N/A",IF(AND($A$72=2,F$31&gt;0,H$45+G$45&gt;=75%*D74),MAX(ROUND(D74-H$45-G$45,0),0),0))</f>
        <v>N/A</v>
      </c>
      <c r="H74" s="448"/>
      <c r="I74" s="452" t="s">
        <v>10</v>
      </c>
      <c r="J74" s="453">
        <v>0.2</v>
      </c>
      <c r="K74" s="445">
        <v>130000</v>
      </c>
      <c r="L74" s="320"/>
      <c r="M74" s="348"/>
      <c r="N74" s="322"/>
      <c r="O74" s="320"/>
      <c r="P74" s="320"/>
      <c r="Q74" s="320"/>
      <c r="R74" s="320"/>
    </row>
    <row r="75" spans="1:42" ht="45" customHeight="1" x14ac:dyDescent="0.25">
      <c r="A75" s="454"/>
      <c r="B75" s="415" t="s">
        <v>57</v>
      </c>
      <c r="C75" s="415" t="s">
        <v>58</v>
      </c>
      <c r="D75" s="242" t="str">
        <f>IF(A$72=3,ROUND(K4*K75,0),"N/A")</f>
        <v>N/A</v>
      </c>
      <c r="E75" s="243" t="str">
        <f>IF(D75="N/A","N/A",
IF(ROUND($G$45+$H$45,0)&gt;=ROUND(D75,0),"Yes",
IF(AND(ROUND($G$45+$H$45,0)&gt;=ROUND(75%*D75,0),$G$45+$H$45+MIN(F$31,ROUND(D75-$G$45+$H$45,0))&gt;=ROUND(D75,0)),"Yes","No")))</f>
        <v>N/A</v>
      </c>
      <c r="F75" s="242" t="str">
        <f>IF(E75="N/A","N/A",ROUND(J$45,0)-ROUND(D75,0))</f>
        <v>N/A</v>
      </c>
      <c r="G75" s="244" t="str">
        <f>IF(E75="N/A","N/A",IF(AND($A$72=3,F$31&gt;0,H$45+G$45&gt;=75%*D75),MAX(ROUND(D75-H$45-G$45,0),0),0))</f>
        <v>N/A</v>
      </c>
      <c r="H75" s="448"/>
      <c r="I75" s="452" t="s">
        <v>59</v>
      </c>
      <c r="J75" s="450"/>
      <c r="K75" s="445">
        <v>130000</v>
      </c>
      <c r="L75" s="320"/>
      <c r="M75" s="348"/>
      <c r="N75" s="322"/>
      <c r="O75" s="320"/>
      <c r="P75" s="320"/>
      <c r="Q75" s="320"/>
      <c r="R75" s="320"/>
    </row>
    <row r="76" spans="1:42" ht="39.9" customHeight="1" x14ac:dyDescent="0.25">
      <c r="A76" s="454"/>
      <c r="B76" s="415" t="s">
        <v>60</v>
      </c>
      <c r="C76" s="455" t="s">
        <v>61</v>
      </c>
      <c r="D76" s="242" t="str">
        <f>IF(A$72=4,ROUND(E4*J76,0),"N/A")</f>
        <v>N/A</v>
      </c>
      <c r="E76" s="243" t="str">
        <f>IF(D76="N/A","N/A",
IF(ROUND($G$45+$H$45,0)&gt;=ROUND(D76,0),"Yes",
IF(AND(ROUND($G$45+$H$45,0)&gt;=ROUND(75%*D76,0),$G$45+$H$45+MIN(F$31,ROUND(D76-$G$45+$H$45,0))&gt;=ROUND(D76,0)),"Yes","No")))</f>
        <v>N/A</v>
      </c>
      <c r="F76" s="242" t="str">
        <f>IF(E76="N/A","N/A",ROUND(J$45,0)-ROUND(D76,0))</f>
        <v>N/A</v>
      </c>
      <c r="G76" s="244" t="str">
        <f>IF(E76="N/A","N/A",IF(AND($A$72=4,F$31&gt;0,H$45+G$45&gt;=75%*D76),MAX(ROUND(D76-H$45-G$45,0),0),0))</f>
        <v>N/A</v>
      </c>
      <c r="H76" s="448"/>
      <c r="I76" s="452"/>
      <c r="J76" s="453">
        <v>0.1</v>
      </c>
      <c r="K76" s="445"/>
      <c r="L76" s="320"/>
      <c r="M76" s="348"/>
      <c r="N76" s="322"/>
      <c r="O76" s="320"/>
      <c r="P76" s="320"/>
      <c r="Q76" s="320"/>
      <c r="R76" s="320"/>
    </row>
    <row r="77" spans="1:42" ht="39.9" customHeight="1" x14ac:dyDescent="0.25">
      <c r="A77" s="451"/>
      <c r="B77" s="415" t="s">
        <v>62</v>
      </c>
      <c r="C77" s="415" t="s">
        <v>63</v>
      </c>
      <c r="D77" s="242" t="str">
        <f>IF(A$72=5,IF(E$4*J77&gt;=K77,K77,ROUND((E$4*J77),0)),"N/A")</f>
        <v>N/A</v>
      </c>
      <c r="E77" s="243" t="str">
        <f>IF(D77="N/A","N/A",
IF(ROUND($G$45+$H$45,0)&gt;=ROUND(D77,0),"Yes",
IF(AND(ROUND($G$45+$H$45,0)&gt;=ROUND(75%*D77,0),$G$45+$H$45+MIN(F$31,ROUND(D77-$G$45+$H$45,0))&gt;=ROUND(D77,0)),"Yes","No")))</f>
        <v>N/A</v>
      </c>
      <c r="F77" s="242" t="str">
        <f>IF(E77="N/A","N/A",ROUND(J$45,0)-ROUND(D77,0))</f>
        <v>N/A</v>
      </c>
      <c r="G77" s="244" t="str">
        <f>IF(E77="N/A","N/A",IF(AND($A$72=5,F$31&gt;0,H$45+G$45&gt;=75%*D77),MAX(ROUND(D77-H$45-G$45,0),0),0))</f>
        <v>N/A</v>
      </c>
      <c r="H77" s="448"/>
      <c r="I77" s="449"/>
      <c r="J77" s="453">
        <v>0.05</v>
      </c>
      <c r="K77" s="445">
        <v>190000</v>
      </c>
      <c r="L77" s="320"/>
      <c r="M77" s="320"/>
      <c r="N77" s="322"/>
      <c r="O77" s="320"/>
      <c r="P77" s="320"/>
      <c r="Q77" s="320"/>
      <c r="R77" s="320"/>
    </row>
    <row r="78" spans="1:42" ht="19.5" customHeight="1" x14ac:dyDescent="0.25">
      <c r="A78" s="449"/>
      <c r="B78" s="456" t="s">
        <v>64</v>
      </c>
      <c r="C78" s="457"/>
      <c r="D78" s="458"/>
      <c r="E78" s="458"/>
      <c r="F78" s="459"/>
      <c r="G78" s="460"/>
      <c r="H78" s="461"/>
      <c r="I78" s="449"/>
      <c r="J78" s="450"/>
      <c r="K78" s="445"/>
      <c r="L78" s="320"/>
      <c r="M78" s="320"/>
      <c r="N78" s="322"/>
      <c r="O78" s="320"/>
      <c r="P78" s="320"/>
      <c r="Q78" s="320"/>
      <c r="R78" s="320"/>
    </row>
    <row r="79" spans="1:42" ht="45" customHeight="1" x14ac:dyDescent="0.25">
      <c r="A79" s="451"/>
      <c r="B79" s="415" t="s">
        <v>65</v>
      </c>
      <c r="C79" s="415" t="s">
        <v>66</v>
      </c>
      <c r="D79" s="242" t="str">
        <f>IF(A$72=7,IF($E$4*J79&lt;$K$4*K79,ROUND($E$4*J79,0),ROUND($K$4*K79,0)),"N/A")</f>
        <v>N/A</v>
      </c>
      <c r="E79" s="243" t="str">
        <f>IF(D79="N/A","N/A",
IF(ROUND($G$45+$H$45,0)&gt;=ROUND(D79,0),"Yes",
IF(AND(ROUND($G$45+$H$45,0)&gt;=ROUND(75%*D79,0),$G$45+$H$45+MIN(F$31,ROUND(D79-$G$45+$H$45,0))&gt;=ROUND(D79,0)),"Yes","No")))</f>
        <v>N/A</v>
      </c>
      <c r="F79" s="242" t="str">
        <f>IF(E79="N/A","N/A",ROUND(J$45,0)-ROUND(D79,0))</f>
        <v>N/A</v>
      </c>
      <c r="G79" s="244" t="str">
        <f>IF(E79="N/A","N/A",IF(AND($A$72=7,F$31&gt;0,H$45+G$45&gt;=75%*D79),MAX(ROUND(D79-H$45-G$45,0),0),0))</f>
        <v>N/A</v>
      </c>
      <c r="H79" s="461"/>
      <c r="I79" s="452"/>
      <c r="J79" s="453">
        <v>0.3</v>
      </c>
      <c r="K79" s="445">
        <v>100000</v>
      </c>
      <c r="L79" s="320"/>
      <c r="M79" s="320"/>
      <c r="N79" s="322"/>
      <c r="O79" s="320"/>
      <c r="P79" s="320"/>
      <c r="Q79" s="320"/>
      <c r="R79" s="320"/>
    </row>
    <row r="80" spans="1:42" s="338" customFormat="1" ht="39.9" customHeight="1" x14ac:dyDescent="0.25">
      <c r="A80" s="451"/>
      <c r="B80" s="415" t="s">
        <v>67</v>
      </c>
      <c r="C80" s="415" t="s">
        <v>68</v>
      </c>
      <c r="D80" s="242" t="str">
        <f>IF(A$72=8,IF(($E$4*J80)&lt;ROUND(($K$4*K80),0),ROUND(($E$4*J80),0),ROUND(($K$4*K80),0)),"N/A")</f>
        <v>N/A</v>
      </c>
      <c r="E80" s="243" t="str">
        <f>IF(D80="N/A","N/A",
IF(ROUND($G$45+$H$45,0)&gt;=ROUND(D80,0),"Yes",
IF(AND(ROUND($G$45+$H$45,0)&gt;=ROUND(75%*D80,0),$G$45+$H$45+MIN(F$31,ROUND(D80-$G$45+$H$45,0))&gt;=ROUND(D80,0)),"Yes","No")))</f>
        <v>N/A</v>
      </c>
      <c r="F80" s="242" t="str">
        <f>IF(E80="N/A","N/A",ROUND(J$45,0)-ROUND(D80,0))</f>
        <v>N/A</v>
      </c>
      <c r="G80" s="244" t="str">
        <f>IF(E80="N/A","N/A",IF(AND($A$72=8,F$31&gt;0,H$45+G$45&gt;=75%*D80),MAX(ROUND(D80-H$45-G$45,0),0),0))</f>
        <v>N/A</v>
      </c>
      <c r="H80" s="462"/>
      <c r="I80" s="452"/>
      <c r="J80" s="453">
        <v>0.4</v>
      </c>
      <c r="K80" s="445">
        <v>100000</v>
      </c>
      <c r="L80" s="320"/>
      <c r="M80" s="320"/>
      <c r="N80" s="322"/>
      <c r="O80" s="320"/>
      <c r="P80" s="320"/>
      <c r="Q80" s="320"/>
      <c r="R80" s="320"/>
      <c r="S80" s="323"/>
      <c r="T80" s="323"/>
      <c r="U80" s="323"/>
      <c r="V80" s="323"/>
      <c r="W80" s="323"/>
      <c r="X80" s="323"/>
      <c r="Y80" s="323"/>
      <c r="Z80" s="323"/>
      <c r="AA80" s="323"/>
      <c r="AB80" s="323"/>
      <c r="AC80" s="323"/>
      <c r="AD80" s="323"/>
      <c r="AE80" s="323"/>
      <c r="AF80" s="323"/>
      <c r="AG80" s="323"/>
      <c r="AH80" s="323"/>
      <c r="AI80" s="323"/>
      <c r="AJ80" s="323"/>
      <c r="AK80" s="323"/>
      <c r="AL80" s="323"/>
      <c r="AM80" s="323"/>
      <c r="AN80" s="323"/>
      <c r="AO80" s="323"/>
      <c r="AP80" s="323"/>
    </row>
    <row r="81" spans="1:45" s="338" customFormat="1" ht="45" customHeight="1" x14ac:dyDescent="0.25">
      <c r="A81" s="451"/>
      <c r="B81" s="415" t="s">
        <v>69</v>
      </c>
      <c r="C81" s="415" t="s">
        <v>70</v>
      </c>
      <c r="D81" s="242" t="str">
        <f>IF(A$72=9,ROUND(($K$4*K81),0),"N/A")</f>
        <v>N/A</v>
      </c>
      <c r="E81" s="243" t="str">
        <f>IF(D81="N/A","N/A",
IF(ROUND($G$45+$H$45,0)&gt;=ROUND(D81,0),"Yes",
IF(AND(ROUND($G$45+$H$45,0)&gt;=ROUND(75%*D81,0),$G$45+$H$45+MIN(F$31,ROUND(D81-$G$45+$H$45,0))&gt;=ROUND(D81,0)),"Yes","No")))</f>
        <v>N/A</v>
      </c>
      <c r="F81" s="242" t="str">
        <f>IF(E81="N/A","N/A",ROUND(J$45,0)-ROUND(D81,0))</f>
        <v>N/A</v>
      </c>
      <c r="G81" s="244" t="str">
        <f>IF(E81="N/A","N/A",IF(AND($A$72=9,F$31&gt;0,H$45+G$45&gt;=75%*D81),MAX(ROUND(D81-H$45-G$45,0),0),0))</f>
        <v>N/A</v>
      </c>
      <c r="H81" s="462"/>
      <c r="I81" s="452" t="s">
        <v>199</v>
      </c>
      <c r="J81" s="450"/>
      <c r="K81" s="445">
        <v>100000</v>
      </c>
      <c r="L81" s="320"/>
      <c r="M81" s="320"/>
      <c r="N81" s="322"/>
      <c r="O81" s="320"/>
      <c r="P81" s="320"/>
      <c r="Q81" s="320"/>
      <c r="R81" s="320"/>
      <c r="S81" s="323"/>
      <c r="T81" s="323"/>
      <c r="U81" s="323"/>
      <c r="V81" s="323"/>
      <c r="W81" s="323"/>
      <c r="X81" s="323"/>
      <c r="Y81" s="323"/>
      <c r="Z81" s="323"/>
      <c r="AA81" s="323"/>
      <c r="AB81" s="323"/>
      <c r="AC81" s="323"/>
      <c r="AD81" s="323"/>
      <c r="AE81" s="323"/>
      <c r="AF81" s="323"/>
      <c r="AG81" s="323"/>
      <c r="AH81" s="323"/>
      <c r="AI81" s="323"/>
      <c r="AJ81" s="323"/>
      <c r="AK81" s="323"/>
      <c r="AL81" s="323"/>
      <c r="AM81" s="323"/>
      <c r="AN81" s="323"/>
      <c r="AO81" s="323"/>
      <c r="AP81" s="323"/>
    </row>
    <row r="82" spans="1:45" s="338" customFormat="1" ht="39.9" customHeight="1" x14ac:dyDescent="0.25">
      <c r="A82" s="451"/>
      <c r="B82" s="415" t="s">
        <v>71</v>
      </c>
      <c r="C82" s="415" t="s">
        <v>72</v>
      </c>
      <c r="D82" s="242" t="str">
        <f>IF(A$72=10,MIN(ROUND(($E$4*J82),0),K82),"N/A")</f>
        <v>N/A</v>
      </c>
      <c r="E82" s="243" t="str">
        <f>IF(D82="N/A","N/A",
IF(ROUND($G$45+$H$45,0)&gt;=ROUND(D82,0),"Yes",
IF(AND(ROUND($G$45+$H$45,0)&gt;=ROUND(75%*D82,0),$G$45+$H$45+MIN(F$31,ROUND(D82-$G$45+$H$45,0))&gt;=ROUND(D82,0)),"Yes","No")))</f>
        <v>N/A</v>
      </c>
      <c r="F82" s="242" t="str">
        <f>IF(E82="N/A","N/A",ROUND(J$45,0)-ROUND(D82,0))</f>
        <v>N/A</v>
      </c>
      <c r="G82" s="244" t="str">
        <f>IF(E82="N/A","N/A",IF(AND($A$72=10,F$31&gt;0,H$45+G$45&gt;=75%*D82),MAX(ROUND(D82-H$45-G$45,0),0),0))</f>
        <v>N/A</v>
      </c>
      <c r="H82" s="462"/>
      <c r="I82" s="452" t="s">
        <v>200</v>
      </c>
      <c r="J82" s="453">
        <v>0.1</v>
      </c>
      <c r="K82" s="445">
        <v>90000</v>
      </c>
      <c r="L82" s="320"/>
      <c r="M82" s="320"/>
      <c r="N82" s="322"/>
      <c r="O82" s="320"/>
      <c r="P82" s="320"/>
      <c r="Q82" s="320"/>
      <c r="R82" s="320"/>
      <c r="S82" s="323"/>
      <c r="T82" s="323"/>
      <c r="U82" s="323"/>
      <c r="V82" s="323"/>
      <c r="W82" s="323"/>
      <c r="X82" s="323"/>
      <c r="Y82" s="323"/>
      <c r="Z82" s="323"/>
      <c r="AA82" s="323"/>
      <c r="AB82" s="323"/>
      <c r="AC82" s="323"/>
      <c r="AD82" s="323"/>
      <c r="AE82" s="323"/>
      <c r="AF82" s="323"/>
      <c r="AG82" s="323"/>
      <c r="AH82" s="323"/>
      <c r="AI82" s="323"/>
      <c r="AJ82" s="323"/>
      <c r="AK82" s="323"/>
      <c r="AL82" s="323"/>
      <c r="AM82" s="323"/>
      <c r="AN82" s="323"/>
      <c r="AO82" s="323"/>
      <c r="AP82" s="323"/>
    </row>
    <row r="83" spans="1:45" s="338" customFormat="1" ht="19.5" customHeight="1" x14ac:dyDescent="0.25">
      <c r="A83" s="451"/>
      <c r="B83" s="463" t="s">
        <v>73</v>
      </c>
      <c r="C83" s="464"/>
      <c r="D83" s="459"/>
      <c r="E83" s="459"/>
      <c r="F83" s="459"/>
      <c r="G83" s="465"/>
      <c r="H83" s="462"/>
      <c r="I83" s="452"/>
      <c r="J83" s="450"/>
      <c r="K83" s="445"/>
      <c r="L83" s="320"/>
      <c r="M83" s="320"/>
      <c r="N83" s="322"/>
      <c r="O83" s="320"/>
      <c r="P83" s="320"/>
      <c r="Q83" s="320"/>
      <c r="R83" s="320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323"/>
      <c r="AF83" s="323"/>
      <c r="AG83" s="323"/>
      <c r="AH83" s="323"/>
      <c r="AI83" s="323"/>
      <c r="AJ83" s="323"/>
    </row>
    <row r="84" spans="1:45" s="338" customFormat="1" ht="39.9" customHeight="1" x14ac:dyDescent="0.25">
      <c r="A84" s="451"/>
      <c r="B84" s="415" t="s">
        <v>74</v>
      </c>
      <c r="C84" s="415" t="s">
        <v>75</v>
      </c>
      <c r="D84" s="242" t="str">
        <f>IF(A$72=12,IF(E$4*J84&lt;K$4*K84,ROUND(E$4*J84,0),ROUND(K$4*K84,0)),"N/A")</f>
        <v>N/A</v>
      </c>
      <c r="E84" s="243" t="str">
        <f t="shared" ref="E84:E90" si="11">IF(D84="N/A","N/A",
IF(ROUND($G$45+$H$45,0)&gt;=ROUND(D84,0),"Yes",
IF(AND(ROUND($G$45+$H$45,0)&gt;=ROUND(75%*D84,0),$G$45+$H$45+MIN(F$31,ROUND(D84-$G$45+$H$45,0))&gt;=ROUND(D84,0)),"Yes","No")))</f>
        <v>N/A</v>
      </c>
      <c r="F84" s="242" t="str">
        <f t="shared" ref="F84:F90" si="12">IF(E84="N/A","N/A",ROUND(J$45,0)-ROUND(D84,0))</f>
        <v>N/A</v>
      </c>
      <c r="G84" s="465"/>
      <c r="H84" s="462"/>
      <c r="I84" s="452" t="s">
        <v>10</v>
      </c>
      <c r="J84" s="453">
        <v>0.45</v>
      </c>
      <c r="K84" s="445">
        <v>315000</v>
      </c>
      <c r="L84" s="320"/>
      <c r="M84" s="320"/>
      <c r="N84" s="322"/>
      <c r="O84" s="320"/>
      <c r="P84" s="320"/>
      <c r="Q84" s="320"/>
      <c r="R84" s="320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323"/>
      <c r="AF84" s="323"/>
      <c r="AG84" s="323"/>
      <c r="AH84" s="323"/>
      <c r="AI84" s="323"/>
      <c r="AJ84" s="323"/>
    </row>
    <row r="85" spans="1:45" s="338" customFormat="1" ht="50.1" customHeight="1" x14ac:dyDescent="0.25">
      <c r="A85" s="451"/>
      <c r="B85" s="415" t="s">
        <v>76</v>
      </c>
      <c r="C85" s="415" t="s">
        <v>77</v>
      </c>
      <c r="D85" s="242" t="str">
        <f>IF(A$72=13,ROUND(K$4*K85,0),"N/A")</f>
        <v>N/A</v>
      </c>
      <c r="E85" s="243" t="str">
        <f t="shared" si="11"/>
        <v>N/A</v>
      </c>
      <c r="F85" s="242" t="str">
        <f t="shared" si="12"/>
        <v>N/A</v>
      </c>
      <c r="G85" s="465"/>
      <c r="H85" s="462"/>
      <c r="I85" s="452" t="s">
        <v>59</v>
      </c>
      <c r="J85" s="450"/>
      <c r="K85" s="445">
        <v>315000</v>
      </c>
      <c r="L85" s="320"/>
      <c r="M85" s="320"/>
      <c r="N85" s="322"/>
      <c r="O85" s="320"/>
      <c r="P85" s="320"/>
      <c r="Q85" s="320"/>
      <c r="R85" s="320"/>
      <c r="S85" s="323"/>
      <c r="T85" s="323"/>
      <c r="U85" s="323"/>
      <c r="V85" s="323"/>
      <c r="W85" s="323"/>
      <c r="X85" s="323"/>
      <c r="Y85" s="323"/>
      <c r="Z85" s="323"/>
      <c r="AA85" s="323"/>
      <c r="AB85" s="323"/>
      <c r="AC85" s="323"/>
      <c r="AD85" s="323"/>
      <c r="AE85" s="323"/>
      <c r="AF85" s="323"/>
      <c r="AG85" s="323"/>
      <c r="AH85" s="323"/>
      <c r="AI85" s="323"/>
      <c r="AJ85" s="323"/>
    </row>
    <row r="86" spans="1:45" s="338" customFormat="1" ht="60" customHeight="1" x14ac:dyDescent="0.25">
      <c r="A86" s="451"/>
      <c r="B86" s="415" t="s">
        <v>78</v>
      </c>
      <c r="C86" s="415" t="s">
        <v>79</v>
      </c>
      <c r="D86" s="242" t="str">
        <f>IF(A$72=14,ROUND(K4*K86,0),"N/A")</f>
        <v>N/A</v>
      </c>
      <c r="E86" s="243" t="str">
        <f t="shared" si="11"/>
        <v>N/A</v>
      </c>
      <c r="F86" s="242" t="str">
        <f t="shared" si="12"/>
        <v>N/A</v>
      </c>
      <c r="G86" s="465"/>
      <c r="H86" s="462"/>
      <c r="I86" s="452"/>
      <c r="J86" s="450"/>
      <c r="K86" s="445">
        <v>235000</v>
      </c>
      <c r="L86" s="320"/>
      <c r="M86" s="320"/>
      <c r="N86" s="322"/>
      <c r="O86" s="320"/>
      <c r="P86" s="320"/>
      <c r="Q86" s="320"/>
      <c r="R86" s="320"/>
      <c r="S86" s="323"/>
      <c r="T86" s="323"/>
      <c r="U86" s="323"/>
      <c r="V86" s="323"/>
      <c r="W86" s="323"/>
      <c r="X86" s="323"/>
      <c r="Y86" s="323"/>
      <c r="Z86" s="323"/>
      <c r="AA86" s="323"/>
      <c r="AB86" s="323"/>
      <c r="AC86" s="323"/>
      <c r="AD86" s="323"/>
      <c r="AE86" s="323"/>
      <c r="AF86" s="323"/>
      <c r="AG86" s="323"/>
      <c r="AH86" s="323"/>
      <c r="AI86" s="323"/>
      <c r="AJ86" s="323"/>
    </row>
    <row r="87" spans="1:45" s="338" customFormat="1" ht="39.9" customHeight="1" x14ac:dyDescent="0.25">
      <c r="A87" s="451"/>
      <c r="B87" s="415" t="s">
        <v>80</v>
      </c>
      <c r="C87" s="415" t="s">
        <v>81</v>
      </c>
      <c r="D87" s="242" t="str">
        <f>IF(A$72=15,ROUND(E$4*J87,0),"N/A")</f>
        <v>N/A</v>
      </c>
      <c r="E87" s="243" t="str">
        <f t="shared" si="11"/>
        <v>N/A</v>
      </c>
      <c r="F87" s="242" t="str">
        <f t="shared" si="12"/>
        <v>N/A</v>
      </c>
      <c r="G87" s="465"/>
      <c r="H87" s="462"/>
      <c r="I87" s="452" t="s">
        <v>10</v>
      </c>
      <c r="J87" s="466">
        <v>0.125</v>
      </c>
      <c r="K87" s="445"/>
      <c r="L87" s="320"/>
      <c r="M87" s="320"/>
      <c r="N87" s="322"/>
      <c r="O87" s="320"/>
      <c r="P87" s="320"/>
      <c r="Q87" s="320"/>
      <c r="R87" s="320"/>
      <c r="S87" s="323"/>
      <c r="T87" s="323"/>
      <c r="U87" s="323"/>
      <c r="V87" s="323"/>
      <c r="W87" s="323"/>
      <c r="X87" s="323"/>
      <c r="Y87" s="323"/>
      <c r="Z87" s="323"/>
      <c r="AA87" s="323"/>
      <c r="AB87" s="323"/>
      <c r="AC87" s="323"/>
      <c r="AD87" s="323"/>
      <c r="AE87" s="323"/>
      <c r="AF87" s="323"/>
      <c r="AG87" s="323"/>
      <c r="AH87" s="323"/>
      <c r="AI87" s="323"/>
      <c r="AJ87" s="323"/>
    </row>
    <row r="88" spans="1:45" s="338" customFormat="1" ht="39.9" customHeight="1" x14ac:dyDescent="0.25">
      <c r="A88" s="451"/>
      <c r="B88" s="415" t="s">
        <v>82</v>
      </c>
      <c r="C88" s="415" t="s">
        <v>83</v>
      </c>
      <c r="D88" s="242" t="str">
        <f>IF(A$72=16,IF(E$4*J88&lt;K88,ROUND(E$4*J88,0),K88),"N/A")</f>
        <v>N/A</v>
      </c>
      <c r="E88" s="243" t="str">
        <f t="shared" si="11"/>
        <v>N/A</v>
      </c>
      <c r="F88" s="242" t="str">
        <f t="shared" si="12"/>
        <v>N/A</v>
      </c>
      <c r="G88" s="465"/>
      <c r="H88" s="462"/>
      <c r="I88" s="452" t="s">
        <v>59</v>
      </c>
      <c r="J88" s="453">
        <v>0.05</v>
      </c>
      <c r="K88" s="445">
        <v>230000</v>
      </c>
      <c r="L88" s="320"/>
      <c r="M88" s="320"/>
      <c r="N88" s="322"/>
      <c r="O88" s="320"/>
      <c r="P88" s="320"/>
      <c r="Q88" s="320"/>
      <c r="R88" s="320"/>
      <c r="S88" s="323"/>
      <c r="T88" s="323"/>
      <c r="U88" s="323"/>
      <c r="V88" s="323"/>
      <c r="W88" s="323"/>
      <c r="X88" s="323"/>
      <c r="Y88" s="323"/>
      <c r="Z88" s="323"/>
      <c r="AA88" s="323"/>
      <c r="AB88" s="323"/>
      <c r="AC88" s="323"/>
      <c r="AD88" s="323"/>
      <c r="AE88" s="323"/>
      <c r="AF88" s="323"/>
      <c r="AG88" s="323"/>
      <c r="AH88" s="323"/>
      <c r="AI88" s="323"/>
      <c r="AJ88" s="323"/>
    </row>
    <row r="89" spans="1:45" s="338" customFormat="1" ht="39.9" customHeight="1" x14ac:dyDescent="0.25">
      <c r="A89" s="451"/>
      <c r="B89" s="415" t="s">
        <v>84</v>
      </c>
      <c r="C89" s="415" t="s">
        <v>85</v>
      </c>
      <c r="D89" s="242" t="str">
        <f>IF(A$72=17,ROUND(K4*K89*2,0),"N/A")</f>
        <v>N/A</v>
      </c>
      <c r="E89" s="243" t="str">
        <f t="shared" si="11"/>
        <v>N/A</v>
      </c>
      <c r="F89" s="242" t="str">
        <f t="shared" si="12"/>
        <v>N/A</v>
      </c>
      <c r="G89" s="465"/>
      <c r="H89" s="462"/>
      <c r="I89" s="452"/>
      <c r="J89" s="450"/>
      <c r="K89" s="445">
        <v>205000</v>
      </c>
      <c r="L89" s="320"/>
      <c r="M89" s="320"/>
      <c r="N89" s="322"/>
      <c r="O89" s="320"/>
      <c r="P89" s="320"/>
      <c r="Q89" s="320"/>
      <c r="R89" s="320"/>
      <c r="S89" s="323"/>
      <c r="T89" s="323"/>
      <c r="U89" s="323"/>
      <c r="V89" s="323"/>
      <c r="W89" s="323"/>
      <c r="X89" s="323"/>
      <c r="Y89" s="323"/>
      <c r="Z89" s="323"/>
      <c r="AA89" s="323"/>
      <c r="AB89" s="323"/>
      <c r="AC89" s="323"/>
      <c r="AD89" s="323"/>
      <c r="AE89" s="323"/>
      <c r="AF89" s="323"/>
      <c r="AG89" s="323"/>
      <c r="AH89" s="323"/>
      <c r="AI89" s="323"/>
      <c r="AJ89" s="323"/>
    </row>
    <row r="90" spans="1:45" s="338" customFormat="1" ht="39.9" customHeight="1" x14ac:dyDescent="0.25">
      <c r="A90" s="451"/>
      <c r="B90" s="415" t="s">
        <v>86</v>
      </c>
      <c r="C90" s="415" t="s">
        <v>87</v>
      </c>
      <c r="D90" s="242" t="str">
        <f>IF(A$72=18,ROUND(K4*K90,0),"N/A")</f>
        <v>N/A</v>
      </c>
      <c r="E90" s="243" t="str">
        <f t="shared" si="11"/>
        <v>N/A</v>
      </c>
      <c r="F90" s="242" t="str">
        <f t="shared" si="12"/>
        <v>N/A</v>
      </c>
      <c r="G90" s="465"/>
      <c r="H90" s="462"/>
      <c r="I90" s="467" t="s">
        <v>88</v>
      </c>
      <c r="J90" s="450"/>
      <c r="K90" s="445">
        <v>525000</v>
      </c>
      <c r="L90" s="447"/>
      <c r="M90" s="320"/>
      <c r="N90" s="322"/>
      <c r="O90" s="320"/>
      <c r="P90" s="320"/>
      <c r="Q90" s="339"/>
      <c r="R90" s="320"/>
      <c r="S90" s="323"/>
      <c r="T90" s="323"/>
      <c r="U90" s="323"/>
      <c r="V90" s="323"/>
      <c r="W90" s="323"/>
      <c r="X90" s="323"/>
      <c r="Y90" s="323"/>
      <c r="Z90" s="323"/>
      <c r="AA90" s="323"/>
      <c r="AB90" s="323"/>
      <c r="AC90" s="323"/>
      <c r="AD90" s="323"/>
      <c r="AE90" s="323"/>
      <c r="AF90" s="323"/>
      <c r="AG90" s="323"/>
      <c r="AH90" s="323"/>
      <c r="AI90" s="323"/>
      <c r="AJ90" s="323"/>
    </row>
    <row r="91" spans="1:45" s="338" customFormat="1" ht="19.5" customHeight="1" x14ac:dyDescent="0.25">
      <c r="A91" s="451"/>
      <c r="B91" s="463" t="s">
        <v>89</v>
      </c>
      <c r="C91" s="468"/>
      <c r="D91" s="469"/>
      <c r="E91" s="469"/>
      <c r="F91" s="459"/>
      <c r="G91" s="465"/>
      <c r="H91" s="462"/>
      <c r="I91" s="470" t="s">
        <v>90</v>
      </c>
      <c r="J91" s="450"/>
      <c r="K91" s="445"/>
      <c r="L91" s="447"/>
      <c r="M91" s="320"/>
      <c r="N91" s="322"/>
      <c r="O91" s="320"/>
      <c r="P91" s="320"/>
      <c r="Q91" s="331"/>
      <c r="R91" s="320"/>
      <c r="S91" s="323"/>
      <c r="T91" s="323"/>
      <c r="U91" s="323"/>
      <c r="V91" s="323"/>
      <c r="W91" s="323"/>
      <c r="X91" s="323"/>
      <c r="Y91" s="323"/>
      <c r="Z91" s="323"/>
      <c r="AA91" s="323"/>
      <c r="AB91" s="323"/>
      <c r="AC91" s="323"/>
      <c r="AD91" s="323"/>
      <c r="AE91" s="323"/>
      <c r="AF91" s="323"/>
      <c r="AG91" s="323"/>
      <c r="AH91" s="323"/>
      <c r="AI91" s="323"/>
      <c r="AJ91" s="323"/>
      <c r="AK91" s="323"/>
      <c r="AL91" s="323"/>
      <c r="AM91" s="323"/>
      <c r="AN91" s="323"/>
      <c r="AO91" s="323"/>
      <c r="AP91" s="323"/>
    </row>
    <row r="92" spans="1:45" s="338" customFormat="1" ht="39.9" customHeight="1" x14ac:dyDescent="0.25">
      <c r="A92" s="451"/>
      <c r="B92" s="415" t="s">
        <v>91</v>
      </c>
      <c r="C92" s="415" t="s">
        <v>92</v>
      </c>
      <c r="D92" s="242" t="str">
        <f>IF(A72=20,IF($E$4*J92&lt;$K$4*K92,ROUND($E$4*J92,0),ROUND($K$4*K92,0)),"N/A")</f>
        <v>N/A</v>
      </c>
      <c r="E92" s="243" t="str">
        <f>IF(D92="N/A","N/A",
IF(ROUND($G$45+$H$45,0)&gt;=ROUND(D92,0),"Yes",
IF(AND(ROUND($G$45+$H$45,0)&gt;=ROUND(75%*D92,0),$G$45+$H$45+MIN(F$31,ROUND(D92-$G$45+$H$45,0))&gt;=ROUND(D92,0)),"Yes","No")))</f>
        <v>N/A</v>
      </c>
      <c r="F92" s="242" t="str">
        <f>IF(E92="N/A","N/A",ROUND(J$45,0)-ROUND(D92,0))</f>
        <v>N/A</v>
      </c>
      <c r="G92" s="465"/>
      <c r="H92" s="462"/>
      <c r="I92" s="470" t="s">
        <v>93</v>
      </c>
      <c r="J92" s="453">
        <v>0.4</v>
      </c>
      <c r="K92" s="445">
        <v>240000</v>
      </c>
      <c r="L92" s="471"/>
      <c r="M92" s="320"/>
      <c r="N92" s="322"/>
      <c r="O92" s="320"/>
      <c r="P92" s="339"/>
      <c r="Q92" s="339"/>
      <c r="R92" s="339"/>
      <c r="S92" s="323"/>
      <c r="T92" s="323"/>
      <c r="U92" s="323"/>
      <c r="V92" s="323"/>
      <c r="W92" s="323"/>
      <c r="X92" s="323"/>
      <c r="Y92" s="323"/>
      <c r="Z92" s="323"/>
      <c r="AA92" s="323"/>
      <c r="AB92" s="323"/>
      <c r="AC92" s="323"/>
      <c r="AD92" s="323"/>
      <c r="AE92" s="323"/>
      <c r="AF92" s="323"/>
      <c r="AG92" s="323"/>
      <c r="AH92" s="323"/>
      <c r="AI92" s="323"/>
      <c r="AJ92" s="323"/>
      <c r="AK92" s="323"/>
      <c r="AL92" s="323"/>
      <c r="AM92" s="323"/>
      <c r="AN92" s="323"/>
      <c r="AO92" s="323"/>
      <c r="AP92" s="323"/>
    </row>
    <row r="93" spans="1:45" s="338" customFormat="1" ht="39.9" customHeight="1" x14ac:dyDescent="0.25">
      <c r="A93" s="451"/>
      <c r="B93" s="415" t="s">
        <v>94</v>
      </c>
      <c r="C93" s="415" t="s">
        <v>95</v>
      </c>
      <c r="D93" s="242" t="str">
        <f>IF(A72=21,ROUND($K$4*K93,0),"N/A")</f>
        <v>N/A</v>
      </c>
      <c r="E93" s="243" t="str">
        <f>IF(D93="N/A","N/A",
IF(ROUND($G$45+$H$45,0)&gt;=ROUND(D93,0),"Yes",
IF(AND(ROUND($G$45+$H$45,0)&gt;=ROUND(75%*D93,0),$G$45+$H$45+MIN(F$31,ROUND(D93-$G$45+$H$45,0))&gt;=ROUND(D93,0)),"Yes","No")))</f>
        <v>N/A</v>
      </c>
      <c r="F93" s="242" t="str">
        <f>IF(E93="N/A","N/A",ROUND(J$45,0)-ROUND(D93,0))</f>
        <v>N/A</v>
      </c>
      <c r="G93" s="472"/>
      <c r="H93" s="462"/>
      <c r="I93" s="449"/>
      <c r="J93" s="450"/>
      <c r="K93" s="445">
        <v>240000</v>
      </c>
      <c r="L93" s="320"/>
      <c r="M93" s="320"/>
      <c r="N93" s="322"/>
      <c r="O93" s="320"/>
      <c r="P93" s="320"/>
      <c r="Q93" s="320"/>
      <c r="R93" s="320"/>
      <c r="S93" s="323"/>
      <c r="T93" s="323"/>
      <c r="U93" s="323"/>
      <c r="V93" s="323"/>
      <c r="W93" s="323"/>
      <c r="X93" s="323"/>
      <c r="Y93" s="323"/>
      <c r="Z93" s="323"/>
      <c r="AA93" s="323"/>
      <c r="AB93" s="323"/>
      <c r="AC93" s="323"/>
      <c r="AD93" s="323"/>
      <c r="AE93" s="323"/>
      <c r="AF93" s="323"/>
      <c r="AG93" s="323"/>
      <c r="AH93" s="323"/>
      <c r="AI93" s="323"/>
      <c r="AJ93" s="323"/>
      <c r="AK93" s="323"/>
      <c r="AL93" s="323"/>
      <c r="AM93" s="323"/>
      <c r="AN93" s="323"/>
      <c r="AO93" s="323"/>
      <c r="AP93" s="323"/>
    </row>
    <row r="94" spans="1:45" s="338" customFormat="1" ht="17.100000000000001" customHeight="1" x14ac:dyDescent="0.25">
      <c r="A94" s="320"/>
      <c r="B94" s="473"/>
      <c r="C94" s="473"/>
      <c r="D94" s="103"/>
      <c r="E94" s="3"/>
      <c r="F94" s="103"/>
      <c r="G94" s="322"/>
      <c r="H94" s="339"/>
      <c r="I94" s="320"/>
      <c r="J94" s="320"/>
      <c r="K94" s="320"/>
      <c r="L94" s="320"/>
      <c r="M94" s="320"/>
      <c r="N94" s="322"/>
      <c r="O94" s="320"/>
      <c r="P94" s="320"/>
      <c r="Q94" s="320"/>
      <c r="R94" s="320"/>
      <c r="S94" s="323"/>
      <c r="T94" s="323"/>
      <c r="U94" s="323"/>
      <c r="V94" s="323"/>
      <c r="W94" s="323"/>
      <c r="X94" s="323"/>
      <c r="Y94" s="323"/>
      <c r="Z94" s="323"/>
      <c r="AA94" s="323"/>
      <c r="AB94" s="323"/>
      <c r="AC94" s="323"/>
      <c r="AD94" s="323"/>
      <c r="AE94" s="323"/>
      <c r="AF94" s="323"/>
      <c r="AG94" s="323"/>
      <c r="AH94" s="323"/>
      <c r="AI94" s="323"/>
      <c r="AJ94" s="323"/>
      <c r="AK94" s="323"/>
      <c r="AL94" s="323"/>
      <c r="AM94" s="323"/>
      <c r="AN94" s="323"/>
      <c r="AO94" s="323"/>
      <c r="AP94" s="323"/>
    </row>
    <row r="95" spans="1:45" s="420" customFormat="1" ht="30" customHeight="1" x14ac:dyDescent="0.25">
      <c r="A95" s="474" t="s">
        <v>96</v>
      </c>
      <c r="B95" s="475"/>
      <c r="C95" s="476"/>
      <c r="D95" s="10"/>
      <c r="E95" s="11"/>
      <c r="F95" s="10"/>
      <c r="G95" s="419"/>
      <c r="H95" s="419"/>
      <c r="I95" s="419"/>
      <c r="J95" s="419"/>
      <c r="K95" s="419"/>
      <c r="L95" s="419"/>
      <c r="M95" s="419"/>
      <c r="N95" s="322"/>
      <c r="O95" s="419"/>
      <c r="P95" s="419"/>
      <c r="Q95" s="419"/>
      <c r="R95" s="419"/>
    </row>
    <row r="96" spans="1:45" s="479" customFormat="1" ht="30" customHeight="1" x14ac:dyDescent="0.25">
      <c r="A96" s="532" t="s">
        <v>97</v>
      </c>
      <c r="B96" s="523"/>
      <c r="C96" s="533" t="s">
        <v>98</v>
      </c>
      <c r="D96" s="533"/>
      <c r="E96" s="534"/>
      <c r="F96" s="535" t="s">
        <v>206</v>
      </c>
      <c r="G96" s="535"/>
      <c r="H96" s="535"/>
      <c r="I96" s="536" t="s">
        <v>99</v>
      </c>
      <c r="J96" s="537"/>
      <c r="K96" s="538"/>
      <c r="L96" s="477"/>
      <c r="M96" s="477"/>
      <c r="N96" s="322"/>
      <c r="O96" s="477"/>
      <c r="P96" s="477"/>
      <c r="Q96" s="477"/>
      <c r="R96" s="477"/>
      <c r="S96" s="478"/>
      <c r="T96" s="478"/>
      <c r="U96" s="478"/>
      <c r="V96" s="478"/>
      <c r="W96" s="478"/>
      <c r="X96" s="478"/>
      <c r="Y96" s="478"/>
      <c r="Z96" s="478"/>
      <c r="AA96" s="478"/>
      <c r="AB96" s="478"/>
      <c r="AC96" s="478"/>
      <c r="AD96" s="478"/>
      <c r="AE96" s="478"/>
      <c r="AF96" s="478"/>
      <c r="AG96" s="478"/>
      <c r="AH96" s="478"/>
      <c r="AI96" s="478"/>
      <c r="AJ96" s="478"/>
      <c r="AK96" s="478"/>
      <c r="AL96" s="478"/>
      <c r="AM96" s="478"/>
      <c r="AN96" s="478"/>
      <c r="AO96" s="478"/>
      <c r="AP96" s="478"/>
      <c r="AQ96" s="478"/>
      <c r="AR96" s="478"/>
      <c r="AS96" s="478"/>
    </row>
    <row r="97" spans="1:45" s="444" customFormat="1" ht="52.5" customHeight="1" x14ac:dyDescent="0.25">
      <c r="A97" s="522" t="s">
        <v>48</v>
      </c>
      <c r="B97" s="523"/>
      <c r="C97" s="480" t="s">
        <v>100</v>
      </c>
      <c r="D97" s="481" t="s">
        <v>101</v>
      </c>
      <c r="E97" s="482" t="s">
        <v>102</v>
      </c>
      <c r="F97" s="483" t="s">
        <v>207</v>
      </c>
      <c r="G97" s="484" t="s">
        <v>101</v>
      </c>
      <c r="H97" s="484" t="s">
        <v>102</v>
      </c>
      <c r="I97" s="485" t="s">
        <v>103</v>
      </c>
      <c r="J97" s="486" t="s">
        <v>101</v>
      </c>
      <c r="K97" s="486" t="s">
        <v>102</v>
      </c>
      <c r="L97" s="354"/>
      <c r="M97" s="487"/>
      <c r="N97" s="322"/>
      <c r="O97" s="354"/>
      <c r="P97" s="354"/>
      <c r="Q97" s="354"/>
      <c r="R97" s="354"/>
      <c r="S97" s="341"/>
      <c r="T97" s="341"/>
      <c r="U97" s="341"/>
      <c r="V97" s="341"/>
      <c r="W97" s="341"/>
      <c r="X97" s="341"/>
      <c r="Y97" s="341"/>
      <c r="Z97" s="341"/>
      <c r="AA97" s="341"/>
      <c r="AB97" s="341"/>
      <c r="AC97" s="341"/>
      <c r="AD97" s="341"/>
      <c r="AE97" s="341"/>
      <c r="AF97" s="341"/>
      <c r="AG97" s="341"/>
      <c r="AH97" s="341"/>
      <c r="AI97" s="341"/>
      <c r="AJ97" s="341"/>
      <c r="AK97" s="341"/>
      <c r="AL97" s="341"/>
      <c r="AM97" s="341"/>
      <c r="AN97" s="341"/>
    </row>
    <row r="98" spans="1:45" ht="47.4" customHeight="1" x14ac:dyDescent="0.25">
      <c r="A98" s="488" t="s">
        <v>104</v>
      </c>
      <c r="B98" s="489" t="s">
        <v>105</v>
      </c>
      <c r="C98" s="242" t="str">
        <f>IF(AND($E$10&lt;&gt;"Yes",$C$31&gt;0),ROUND(F8*$E$4,0),"N/A")</f>
        <v>N/A</v>
      </c>
      <c r="D98" s="243" t="str">
        <f>IF(C98="N/A","N/A",IF($C$31&gt;C98,"No","Yes"))</f>
        <v>N/A</v>
      </c>
      <c r="E98" s="242" t="str">
        <f>IF(D98="No",$C$31-C98,"N/A")</f>
        <v>N/A</v>
      </c>
      <c r="F98" s="242" t="str">
        <f>IF(AND($E$10&lt;&gt;"Yes",$C$31&gt;0),ROUND(F8*$E$4,0),"N/A")</f>
        <v>N/A</v>
      </c>
      <c r="G98" s="243" t="str">
        <f>IF($E$10="No",IF($C$31&gt;F98,"No","Yes"),"N/A")</f>
        <v>N/A</v>
      </c>
      <c r="H98" s="242" t="str">
        <f>IF(G98="No",$C$31-F98,"N/A")</f>
        <v>N/A</v>
      </c>
      <c r="I98" s="76"/>
      <c r="J98" s="490" t="str">
        <f>IF(I$72=2,I$90,IF(I$72=3,I91,""))</f>
        <v/>
      </c>
      <c r="K98" s="491"/>
      <c r="L98" s="320"/>
      <c r="M98" s="321"/>
      <c r="N98" s="322"/>
      <c r="O98" s="320"/>
      <c r="P98" s="320"/>
      <c r="Q98" s="320"/>
      <c r="R98" s="320"/>
      <c r="AO98" s="324"/>
      <c r="AP98" s="324"/>
    </row>
    <row r="99" spans="1:45" ht="60" customHeight="1" x14ac:dyDescent="0.25">
      <c r="A99" s="312" t="str">
        <f>I90</f>
        <v>English Regional Production Bonus</v>
      </c>
      <c r="B99" s="180" t="s">
        <v>106</v>
      </c>
      <c r="C99" s="242" t="str">
        <f>IF(AND($I$72=2,E10="Yes"),MIN(N(F99)+N(I99),ROUND(0.84*$E$4,0)),"N/A")</f>
        <v>N/A</v>
      </c>
      <c r="D99" s="243" t="str">
        <f>IF(AND($I$72=2,E10="Yes"),
IF(OR($C$31+$C$32&gt;C99,G99="No",J99="No"),"No","Yes"),"N/A")</f>
        <v>N/A</v>
      </c>
      <c r="E99" s="242" t="str">
        <f>IF(D99="No",MAX($C$31+$C$32-N(C99),N(H99)+N(K99)),"N/A")</f>
        <v>N/A</v>
      </c>
      <c r="F99" s="242" t="str">
        <f>IF(AND($I$72=2,E$10="Yes"),IF($C$31&gt;0,ROUND(F$8*$E$4,0),"N/A"),"N/A")</f>
        <v>N/A</v>
      </c>
      <c r="G99" s="243" t="str">
        <f>IF(F99="N/A","N/A",IF($C$31&gt;F99,"No","Yes"))</f>
        <v>N/A</v>
      </c>
      <c r="H99" s="242" t="str">
        <f>IF(G99="No",$C$31-F99,"N/A")</f>
        <v>N/A</v>
      </c>
      <c r="I99" s="242" t="str">
        <f>IF(AND($I$72=2,E10="Yes"),MIN(ROUND(0.15*$E$4,0),1000000),"N/A")</f>
        <v>N/A</v>
      </c>
      <c r="J99" s="243" t="str">
        <f>IF(I99="N/A","N/A",IF($E$11&gt;I99,"No","Yes"))</f>
        <v>N/A</v>
      </c>
      <c r="K99" s="242" t="str">
        <f>IF(J99="No",$C$32-I99,"N/A")</f>
        <v>N/A</v>
      </c>
      <c r="L99" s="320"/>
      <c r="M99" s="321"/>
      <c r="N99" s="322"/>
      <c r="O99" s="320"/>
      <c r="P99" s="320"/>
      <c r="Q99" s="320"/>
      <c r="R99" s="320"/>
      <c r="AO99" s="324"/>
      <c r="AP99" s="324"/>
    </row>
    <row r="100" spans="1:45" ht="55.2" hidden="1" customHeight="1" x14ac:dyDescent="0.25">
      <c r="A100" s="312" t="str">
        <f>I92</f>
        <v>Anglophone Minority Incentive</v>
      </c>
      <c r="B100" s="180" t="s">
        <v>107</v>
      </c>
      <c r="C100" s="242" t="str">
        <f>IF(AND($I$72=4,E11="Yes"),MIN(F100+I100,ROUND(0.84*$E$4,0)),"N/A")</f>
        <v>N/A</v>
      </c>
      <c r="D100" s="243" t="str">
        <f>IF(C100="N/A","N/A",IF(OR($C$32&gt;I100, $C$31&gt;F100),"No","Yes"))</f>
        <v>N/A</v>
      </c>
      <c r="E100" s="242" t="str">
        <f>IF(D100="No",MAX($C$31+$C$32-N(C100),N(H100)+N(K100)),"N/A")</f>
        <v>N/A</v>
      </c>
      <c r="F100" s="242" t="str">
        <f>IF(AND($I$72=4,E11="Yes"),IF($C$31&gt;0,ROUND(F9*$E$4,0),0),"N/A")</f>
        <v>N/A</v>
      </c>
      <c r="G100" s="243" t="str">
        <f>IF(F100="N/A","N/A",IF($C$31&gt;F100,"No","Yes"))</f>
        <v>N/A</v>
      </c>
      <c r="H100" s="242" t="str">
        <f>IF(G100="No",$C$31-F100,"N/A")</f>
        <v>N/A</v>
      </c>
      <c r="I100" s="242" t="str">
        <f>IF(AND($I$72=4,E11="Yes"),IF(A$72&lt;&gt;15,MIN(ROUND(#REF!*$E$4,0),900000),MIN(ROUND(#REF!*$E$4,0),600000)),"N/A")</f>
        <v>N/A</v>
      </c>
      <c r="J100" s="243" t="str">
        <f>IF(I100="N/A","N/A",IF($E$11&gt;I100,"No","Yes"))</f>
        <v>N/A</v>
      </c>
      <c r="K100" s="242" t="str">
        <f>IF(J100="No",$C$32-I100,"N/A")</f>
        <v>N/A</v>
      </c>
      <c r="L100" s="320"/>
      <c r="M100" s="321"/>
      <c r="N100" s="322"/>
      <c r="O100" s="320"/>
      <c r="P100" s="320"/>
      <c r="Q100" s="320"/>
      <c r="R100" s="320"/>
      <c r="AO100" s="324"/>
      <c r="AP100" s="324"/>
    </row>
    <row r="101" spans="1:45" ht="60" customHeight="1" x14ac:dyDescent="0.25">
      <c r="A101" s="312" t="str">
        <f>I91</f>
        <v>Northern Production Incentive</v>
      </c>
      <c r="B101" s="180" t="s">
        <v>108</v>
      </c>
      <c r="C101" s="242" t="str">
        <f>IF(AND($I$72=3,E$10="Yes"),MIN(N(F101)+N(I101),ROUND(0.84*$E$4,0)),"N/A")</f>
        <v>N/A</v>
      </c>
      <c r="D101" s="243" t="str">
        <f>IF(AND($I$72=3,E$10="Yes"),
IF(OR($C$31+$C$32&gt;C101,G101="No",J101="No"),"No","Yes"),"N/A")</f>
        <v>N/A</v>
      </c>
      <c r="E101" s="242" t="str">
        <f>IF(D101="No",MAX($C$31+$C$32-N(C101),N(H101)+N(K101)),"N/A")</f>
        <v>N/A</v>
      </c>
      <c r="F101" s="242" t="str">
        <f>IF(AND($I$72=3,E$10="Yes"),IF($C$31&gt;0,ROUND(F$8*$E$4,0),"N/A"),"N/A")</f>
        <v>N/A</v>
      </c>
      <c r="G101" s="243" t="str">
        <f>IF(F101="N/A","N/A",IF($C$31&gt;F101,"No","Yes"))</f>
        <v>N/A</v>
      </c>
      <c r="H101" s="242" t="str">
        <f>IF(G101="No",$C$31-F101,"N/A")</f>
        <v>N/A</v>
      </c>
      <c r="I101" s="242" t="str">
        <f>IF(AND($I$72=3,E10="Yes"),MIN(ROUND(0.3*$E$4,0),200000),"N/A")</f>
        <v>N/A</v>
      </c>
      <c r="J101" s="243" t="str">
        <f>IF(I101="N/A","N/A",IF($E$11&gt;I101,"No","Yes"))</f>
        <v>N/A</v>
      </c>
      <c r="K101" s="242" t="str">
        <f>IF(J101="No",$C$32-I101,"N/A")</f>
        <v>N/A</v>
      </c>
      <c r="L101" s="320"/>
      <c r="M101" s="320"/>
      <c r="N101" s="322"/>
      <c r="O101" s="320"/>
      <c r="P101" s="320"/>
      <c r="Q101" s="320"/>
      <c r="R101" s="320"/>
      <c r="AQ101" s="323"/>
    </row>
    <row r="102" spans="1:45" x14ac:dyDescent="0.25">
      <c r="A102" s="411"/>
      <c r="B102" s="492"/>
      <c r="C102" s="411"/>
      <c r="D102" s="411"/>
      <c r="E102" s="411"/>
      <c r="F102" s="411"/>
      <c r="G102" s="411"/>
      <c r="H102" s="411"/>
      <c r="I102" s="411"/>
      <c r="J102" s="411"/>
      <c r="K102" s="411"/>
      <c r="L102" s="320"/>
      <c r="M102" s="320"/>
      <c r="N102" s="322"/>
      <c r="O102" s="320"/>
      <c r="P102" s="320"/>
      <c r="Q102" s="320"/>
      <c r="R102" s="320"/>
    </row>
    <row r="103" spans="1:45" s="327" customFormat="1" x14ac:dyDescent="0.25">
      <c r="A103" s="493"/>
      <c r="B103" s="494"/>
      <c r="C103" s="495"/>
      <c r="D103" s="496"/>
      <c r="E103" s="495"/>
      <c r="F103" s="497"/>
      <c r="G103" s="495"/>
      <c r="H103" s="495"/>
      <c r="I103" s="495"/>
      <c r="J103" s="495"/>
      <c r="K103" s="495"/>
      <c r="L103" s="498"/>
      <c r="M103" s="498"/>
      <c r="N103" s="322"/>
      <c r="O103" s="498"/>
      <c r="P103" s="498"/>
      <c r="Q103" s="498"/>
      <c r="R103" s="498"/>
      <c r="S103" s="499"/>
      <c r="T103" s="499"/>
      <c r="U103" s="499"/>
      <c r="V103" s="499"/>
      <c r="W103" s="499"/>
      <c r="X103" s="499"/>
      <c r="Y103" s="499"/>
      <c r="Z103" s="499"/>
      <c r="AA103" s="499"/>
      <c r="AB103" s="499"/>
      <c r="AC103" s="499"/>
      <c r="AD103" s="499"/>
      <c r="AE103" s="499"/>
      <c r="AF103" s="499"/>
      <c r="AG103" s="499"/>
      <c r="AH103" s="499"/>
      <c r="AI103" s="499"/>
      <c r="AJ103" s="499"/>
      <c r="AK103" s="499"/>
      <c r="AL103" s="499"/>
      <c r="AM103" s="499"/>
      <c r="AN103" s="499"/>
      <c r="AO103" s="499"/>
      <c r="AP103" s="499"/>
    </row>
    <row r="104" spans="1:45" x14ac:dyDescent="0.25">
      <c r="A104" s="411"/>
      <c r="B104" s="492"/>
      <c r="C104" s="411"/>
      <c r="D104" s="496"/>
      <c r="E104" s="411"/>
      <c r="F104" s="411"/>
      <c r="G104" s="411"/>
      <c r="H104" s="411"/>
      <c r="I104" s="411"/>
      <c r="J104" s="411"/>
      <c r="K104" s="411"/>
      <c r="L104" s="320"/>
      <c r="M104" s="320"/>
      <c r="N104" s="322"/>
      <c r="O104" s="320"/>
      <c r="P104" s="320"/>
      <c r="Q104" s="320"/>
      <c r="R104" s="320"/>
    </row>
    <row r="105" spans="1:45" x14ac:dyDescent="0.25">
      <c r="A105" s="411"/>
      <c r="B105" s="492"/>
      <c r="C105" s="496"/>
      <c r="D105" s="496"/>
      <c r="E105" s="496"/>
      <c r="F105" s="496"/>
      <c r="G105" s="496"/>
      <c r="H105" s="496"/>
      <c r="I105" s="496"/>
      <c r="J105" s="496"/>
      <c r="K105" s="496"/>
      <c r="L105" s="320"/>
      <c r="M105" s="320"/>
      <c r="N105" s="322"/>
      <c r="O105" s="320"/>
      <c r="P105" s="320"/>
      <c r="Q105" s="320"/>
      <c r="R105" s="320"/>
    </row>
    <row r="106" spans="1:45" x14ac:dyDescent="0.25">
      <c r="A106" s="320"/>
      <c r="B106" s="321"/>
      <c r="C106" s="320"/>
      <c r="D106" s="320"/>
      <c r="E106" s="500"/>
      <c r="F106" s="348"/>
      <c r="G106" s="320"/>
      <c r="H106" s="320"/>
      <c r="I106" s="320"/>
      <c r="J106" s="320"/>
      <c r="K106" s="320"/>
      <c r="L106" s="320"/>
      <c r="M106" s="320"/>
      <c r="N106" s="322"/>
      <c r="O106" s="320"/>
      <c r="P106" s="320"/>
      <c r="Q106" s="320"/>
      <c r="R106" s="320"/>
    </row>
    <row r="107" spans="1:45" x14ac:dyDescent="0.25">
      <c r="A107" s="320"/>
      <c r="B107" s="321"/>
      <c r="C107" s="320"/>
      <c r="D107" s="320"/>
      <c r="E107" s="500"/>
      <c r="F107" s="320"/>
      <c r="G107" s="320"/>
      <c r="H107" s="320"/>
      <c r="I107" s="320"/>
      <c r="J107" s="320"/>
      <c r="K107" s="320"/>
      <c r="L107" s="320"/>
      <c r="M107" s="320"/>
      <c r="N107" s="322"/>
      <c r="O107" s="320"/>
      <c r="P107" s="320"/>
      <c r="Q107" s="320"/>
      <c r="R107" s="320"/>
    </row>
    <row r="108" spans="1:45" x14ac:dyDescent="0.25">
      <c r="A108" s="320"/>
      <c r="B108" s="321"/>
      <c r="C108" s="320"/>
      <c r="D108" s="320"/>
      <c r="E108" s="320"/>
      <c r="F108" s="320"/>
      <c r="G108" s="320"/>
      <c r="H108" s="320"/>
      <c r="I108" s="320"/>
      <c r="J108" s="320"/>
      <c r="K108" s="320"/>
      <c r="L108" s="320"/>
      <c r="M108" s="320"/>
      <c r="N108" s="322"/>
      <c r="O108" s="320"/>
      <c r="P108" s="320"/>
      <c r="Q108" s="320"/>
      <c r="R108" s="320"/>
    </row>
    <row r="109" spans="1:45" x14ac:dyDescent="0.25">
      <c r="A109" s="320"/>
      <c r="B109" s="321"/>
      <c r="C109" s="320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2"/>
      <c r="O109" s="320"/>
      <c r="P109" s="320"/>
      <c r="Q109" s="320"/>
      <c r="R109" s="320"/>
    </row>
    <row r="110" spans="1:45" x14ac:dyDescent="0.25">
      <c r="A110" s="320"/>
      <c r="B110" s="501"/>
      <c r="C110" s="502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2"/>
      <c r="O110" s="320"/>
      <c r="P110" s="320"/>
      <c r="Q110" s="320"/>
      <c r="R110" s="320"/>
    </row>
    <row r="111" spans="1:45" s="323" customFormat="1" x14ac:dyDescent="0.25">
      <c r="A111" s="320"/>
      <c r="B111" s="503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2"/>
      <c r="O111" s="320"/>
      <c r="P111" s="320"/>
      <c r="Q111" s="320"/>
      <c r="R111" s="320"/>
      <c r="AQ111" s="324"/>
      <c r="AR111" s="324"/>
      <c r="AS111" s="324"/>
    </row>
    <row r="112" spans="1:45" s="323" customFormat="1" x14ac:dyDescent="0.25">
      <c r="A112" s="320"/>
      <c r="B112" s="321"/>
      <c r="C112" s="320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2"/>
      <c r="O112" s="320"/>
      <c r="P112" s="320"/>
      <c r="Q112" s="320"/>
      <c r="R112" s="320"/>
      <c r="AQ112" s="324"/>
      <c r="AR112" s="324"/>
      <c r="AS112" s="324"/>
    </row>
    <row r="113" spans="1:45" s="323" customFormat="1" x14ac:dyDescent="0.25">
      <c r="A113" s="320"/>
      <c r="B113" s="321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2"/>
      <c r="O113" s="320"/>
      <c r="P113" s="320"/>
      <c r="Q113" s="320"/>
      <c r="R113" s="320"/>
      <c r="AQ113" s="324"/>
      <c r="AR113" s="324"/>
      <c r="AS113" s="324"/>
    </row>
    <row r="114" spans="1:45" s="323" customFormat="1" x14ac:dyDescent="0.25">
      <c r="A114" s="320"/>
      <c r="B114" s="321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2"/>
      <c r="O114" s="320"/>
      <c r="P114" s="320"/>
      <c r="Q114" s="320"/>
      <c r="R114" s="320"/>
      <c r="AQ114" s="324"/>
      <c r="AR114" s="324"/>
      <c r="AS114" s="324"/>
    </row>
  </sheetData>
  <sheetProtection algorithmName="SHA-512" hashValue="ooxTgYPmosX6QNdZf1IQ8bC8VhSG4KUlD+V7IZNHUlQd2/XX/92Ait9LkLQVSZj5SHPpGtFP745e1CkuVmyCpA==" saltValue="gcM5kam4HYwkvksX1SQFnA==" spinCount="100000" sheet="1" objects="1" scenarios="1"/>
  <mergeCells count="31">
    <mergeCell ref="C8:D8"/>
    <mergeCell ref="I8:J8"/>
    <mergeCell ref="C1:K1"/>
    <mergeCell ref="B2:D2"/>
    <mergeCell ref="F2:H2"/>
    <mergeCell ref="I2:J2"/>
    <mergeCell ref="C4:D4"/>
    <mergeCell ref="C46:D46"/>
    <mergeCell ref="C10:D10"/>
    <mergeCell ref="I10:J10"/>
    <mergeCell ref="B14:D14"/>
    <mergeCell ref="A17:B17"/>
    <mergeCell ref="A22:B22"/>
    <mergeCell ref="J23:K24"/>
    <mergeCell ref="A32:B32"/>
    <mergeCell ref="A34:A35"/>
    <mergeCell ref="B34:L35"/>
    <mergeCell ref="A37:L37"/>
    <mergeCell ref="A38:B38"/>
    <mergeCell ref="B13:D13"/>
    <mergeCell ref="B15:D15"/>
    <mergeCell ref="A97:B97"/>
    <mergeCell ref="A50:K50"/>
    <mergeCell ref="A54:B54"/>
    <mergeCell ref="A55:B55"/>
    <mergeCell ref="I58:J58"/>
    <mergeCell ref="B73:C73"/>
    <mergeCell ref="A96:B96"/>
    <mergeCell ref="C96:E96"/>
    <mergeCell ref="F96:H96"/>
    <mergeCell ref="I96:K96"/>
  </mergeCells>
  <conditionalFormatting sqref="B58 B62 B64 B66 B68">
    <cfRule type="expression" dxfId="73" priority="22">
      <formula>B58=$W$58</formula>
    </cfRule>
  </conditionalFormatting>
  <conditionalFormatting sqref="B59 B61 B63 B65 B67 B69">
    <cfRule type="containsText" dxfId="72" priority="5" operator="containsText" text="Missing Information">
      <formula>NOT(ISERROR(SEARCH("Missing Information",B59)))</formula>
    </cfRule>
    <cfRule type="containsText" dxfId="71" priority="15" operator="containsText" text="N/A">
      <formula>NOT(ISERROR(SEARCH("N/A",B59)))</formula>
    </cfRule>
  </conditionalFormatting>
  <conditionalFormatting sqref="B59">
    <cfRule type="expression" dxfId="70" priority="21">
      <formula>B59=$W$57</formula>
    </cfRule>
  </conditionalFormatting>
  <conditionalFormatting sqref="B60">
    <cfRule type="expression" dxfId="69" priority="23">
      <formula>B60=$W$58</formula>
    </cfRule>
  </conditionalFormatting>
  <conditionalFormatting sqref="B61">
    <cfRule type="expression" dxfId="68" priority="20">
      <formula>B61=$W$57</formula>
    </cfRule>
  </conditionalFormatting>
  <conditionalFormatting sqref="B63">
    <cfRule type="expression" dxfId="67" priority="19">
      <formula>B63=$W$57</formula>
    </cfRule>
  </conditionalFormatting>
  <conditionalFormatting sqref="B65">
    <cfRule type="expression" dxfId="66" priority="18">
      <formula>B65=$W$57</formula>
    </cfRule>
  </conditionalFormatting>
  <conditionalFormatting sqref="B67">
    <cfRule type="expression" dxfId="65" priority="17">
      <formula>B67=$W$57</formula>
    </cfRule>
  </conditionalFormatting>
  <conditionalFormatting sqref="B69">
    <cfRule type="expression" dxfId="64" priority="16">
      <formula>B69=$W$57</formula>
    </cfRule>
  </conditionalFormatting>
  <conditionalFormatting sqref="B13:E15">
    <cfRule type="expression" dxfId="63" priority="2">
      <formula>$I$72&lt;&gt;2</formula>
    </cfRule>
  </conditionalFormatting>
  <conditionalFormatting sqref="C55:H55">
    <cfRule type="containsText" dxfId="62" priority="14" operator="containsText" text="No">
      <formula>NOT(ISERROR(SEARCH("No",C55)))</formula>
    </cfRule>
  </conditionalFormatting>
  <conditionalFormatting sqref="D26">
    <cfRule type="expression" dxfId="61" priority="35">
      <formula>$X$26=1</formula>
    </cfRule>
  </conditionalFormatting>
  <conditionalFormatting sqref="D98:D101 G98:G101 J99:J101">
    <cfRule type="containsText" dxfId="60" priority="38" operator="containsText" text="No">
      <formula>NOT(ISERROR(SEARCH("No",D98)))</formula>
    </cfRule>
  </conditionalFormatting>
  <conditionalFormatting sqref="D25:E25">
    <cfRule type="expression" dxfId="59" priority="36">
      <formula>$X$25=1</formula>
    </cfRule>
  </conditionalFormatting>
  <conditionalFormatting sqref="D27:F27">
    <cfRule type="expression" dxfId="58" priority="32">
      <formula>$X$27=1</formula>
    </cfRule>
  </conditionalFormatting>
  <conditionalFormatting sqref="D28:F28">
    <cfRule type="expression" dxfId="57" priority="31">
      <formula>$X$28=1</formula>
    </cfRule>
  </conditionalFormatting>
  <conditionalFormatting sqref="D29:F29">
    <cfRule type="expression" dxfId="56" priority="30">
      <formula>$X$29=1</formula>
    </cfRule>
  </conditionalFormatting>
  <conditionalFormatting sqref="D30:F30">
    <cfRule type="expression" dxfId="55" priority="29">
      <formula>$X$30=1</formula>
    </cfRule>
  </conditionalFormatting>
  <conditionalFormatting sqref="E15">
    <cfRule type="expression" dxfId="54" priority="1">
      <formula>AND($E$15="Yes",$I$72=2)</formula>
    </cfRule>
  </conditionalFormatting>
  <conditionalFormatting sqref="E26">
    <cfRule type="expression" dxfId="53" priority="33" stopIfTrue="1">
      <formula>$X$26=1</formula>
    </cfRule>
  </conditionalFormatting>
  <conditionalFormatting sqref="E74:E77 E79:E82 E84:E90 E92:E93">
    <cfRule type="containsText" dxfId="52" priority="37" operator="containsText" text="No">
      <formula>NOT(ISERROR(SEARCH("No",E74)))</formula>
    </cfRule>
  </conditionalFormatting>
  <conditionalFormatting sqref="F26">
    <cfRule type="expression" dxfId="51" priority="34">
      <formula>$X$26=1</formula>
    </cfRule>
  </conditionalFormatting>
  <conditionalFormatting sqref="H58">
    <cfRule type="expression" dxfId="50" priority="11">
      <formula>H58=$W$58</formula>
    </cfRule>
  </conditionalFormatting>
  <conditionalFormatting sqref="H59">
    <cfRule type="expression" dxfId="49" priority="28">
      <formula>H58&lt;B58</formula>
    </cfRule>
  </conditionalFormatting>
  <conditionalFormatting sqref="H60">
    <cfRule type="expression" dxfId="48" priority="10">
      <formula>H60=$W$58</formula>
    </cfRule>
  </conditionalFormatting>
  <conditionalFormatting sqref="H61">
    <cfRule type="expression" dxfId="47" priority="27">
      <formula>H60&lt;B60</formula>
    </cfRule>
  </conditionalFormatting>
  <conditionalFormatting sqref="H62">
    <cfRule type="expression" dxfId="46" priority="9">
      <formula>H62=$W$58</formula>
    </cfRule>
  </conditionalFormatting>
  <conditionalFormatting sqref="H63">
    <cfRule type="expression" dxfId="45" priority="26">
      <formula>H62&lt;B62</formula>
    </cfRule>
  </conditionalFormatting>
  <conditionalFormatting sqref="H64">
    <cfRule type="expression" dxfId="44" priority="8">
      <formula>H64=$W$58</formula>
    </cfRule>
  </conditionalFormatting>
  <conditionalFormatting sqref="H65">
    <cfRule type="expression" dxfId="43" priority="25">
      <formula>H64&lt;B64</formula>
    </cfRule>
  </conditionalFormatting>
  <conditionalFormatting sqref="H66">
    <cfRule type="expression" dxfId="42" priority="7">
      <formula>H66=$W$58</formula>
    </cfRule>
  </conditionalFormatting>
  <conditionalFormatting sqref="H67">
    <cfRule type="expression" dxfId="41" priority="24">
      <formula>H66&lt;B66</formula>
    </cfRule>
  </conditionalFormatting>
  <conditionalFormatting sqref="H68">
    <cfRule type="expression" dxfId="40" priority="6">
      <formula>H68=$W$58</formula>
    </cfRule>
  </conditionalFormatting>
  <conditionalFormatting sqref="H69">
    <cfRule type="expression" dxfId="39" priority="12">
      <formula>H68&lt;B68</formula>
    </cfRule>
  </conditionalFormatting>
  <conditionalFormatting sqref="H47:I48">
    <cfRule type="expression" dxfId="38" priority="39">
      <formula>$I$47&lt;&gt;""</formula>
    </cfRule>
  </conditionalFormatting>
  <conditionalFormatting sqref="J25:K30">
    <cfRule type="expression" dxfId="37" priority="4">
      <formula>$D25&gt;0</formula>
    </cfRule>
  </conditionalFormatting>
  <dataValidations count="16">
    <dataValidation allowBlank="1" showInputMessage="1" showErrorMessage="1" promptTitle="Intl. Entity EFC" prompt="For C&amp;Y and Doc., the ELF and EDA must be at least 75% of Threshold. Also see note (2)" sqref="I47" xr:uid="{47648969-B48E-41E6-9AA7-6B76F14EF5AF}"/>
    <dataValidation type="list" allowBlank="1" showInputMessage="1" showErrorMessage="1" sqref="J25:J30" xr:uid="{EA44F9A1-5E68-4D9C-95E2-9CD97CD01637}">
      <formula1>$I$80:$I$82</formula1>
    </dataValidation>
    <dataValidation type="list" allowBlank="1" showInputMessage="1" showErrorMessage="1" sqref="K25:K30" xr:uid="{3317CEF4-7545-41F4-9317-A7B82981BB6E}">
      <formula1>$I$83:$I$85</formula1>
    </dataValidation>
    <dataValidation type="date" allowBlank="1" showInputMessage="1" showErrorMessage="1" promptTitle="Date" prompt="ex. Y-M-D" sqref="G25:G30" xr:uid="{116A97E3-1B7C-402C-AAAB-A13EF8FD37B5}">
      <formula1>36526</formula1>
      <formula2>401749</formula2>
    </dataValidation>
    <dataValidation type="decimal" allowBlank="1" showErrorMessage="1" errorTitle="Not a number" error="Enter the Envelope Contribution for this licence" sqref="C30 C27:C28" xr:uid="{3E20E59C-9E07-4148-A371-A16356E5F0E3}">
      <formula1>0</formula1>
      <formula2>999999999999999</formula2>
    </dataValidation>
    <dataValidation type="whole" allowBlank="1" showInputMessage="1" showErrorMessage="1" promptTitle="# of months" prompt="Enter the licence term in months. Equations are allowable (i.e. =6*12)" sqref="I25:I30" xr:uid="{33C3F5F3-787E-449B-9974-9888BEE9EDD9}">
      <formula1>1</formula1>
      <formula2>999</formula2>
    </dataValidation>
    <dataValidation type="whole" allowBlank="1" showInputMessage="1" showErrorMessage="1" errorTitle="Not a number" error="Enter the Envelope Contribution for this licence" sqref="E39:E45" xr:uid="{A71BCC76-6A2D-4AB6-A42E-1EE762FEC9B8}">
      <formula1>0</formula1>
      <formula2>999999999999999</formula2>
    </dataValidation>
    <dataValidation allowBlank="1" showInputMessage="1" showErrorMessage="1" promptTitle="# of Months" prompt="Enter adjusted exclusivity in &quot;number of months&quot;." sqref="W39:W44" xr:uid="{5CFB4681-4A9C-4240-8D96-8693BF461063}"/>
    <dataValidation type="whole" allowBlank="1" showInputMessage="1" showErrorMessage="1" sqref="V25:V30" xr:uid="{1D302FFA-CC0F-4245-BAF1-7F9831053E28}">
      <formula1>0</formula1>
      <formula2>999</formula2>
    </dataValidation>
    <dataValidation type="list" allowBlank="1" showInputMessage="1" showErrorMessage="1" sqref="E9" xr:uid="{BD5D8145-B73B-4A20-9409-BDB48AAD8F54}">
      <formula1>#REF!</formula1>
    </dataValidation>
    <dataValidation type="list" allowBlank="1" showInputMessage="1" showErrorMessage="1" sqref="E10" xr:uid="{5B62DE53-A155-48F6-9F60-8409052C3A73}">
      <formula1>$I$84:$I$86</formula1>
    </dataValidation>
    <dataValidation type="list" allowBlank="1" showInputMessage="1" showErrorMessage="1" sqref="E8" xr:uid="{08B14C96-AA98-48F2-8B3B-89BB2B45B98E}">
      <formula1>$I$87:$I$89</formula1>
    </dataValidation>
    <dataValidation type="decimal" allowBlank="1" showInputMessage="1" showErrorMessage="1" errorTitle="Not a number" error="Enter the Envelope Contribution for this licence" sqref="C25:C26" xr:uid="{B2B3158F-4D3D-4AF2-9B93-AAF8B47CDE75}">
      <formula1>0</formula1>
      <formula2>999999999999999</formula2>
    </dataValidation>
    <dataValidation allowBlank="1" showInputMessage="1" showErrorMessage="1" prompt="Please enter first the broadcasters and distributors, see note (1) here-above" sqref="F25" xr:uid="{40D26885-D751-4D1A-9CDB-BC1B1E1250D4}"/>
    <dataValidation allowBlank="1" showInputMessage="1" showErrorMessage="1" promptTitle="Intl. Entity MMC" prompt="For C&amp;Y the ELF and MMC must be at least 75% of Threshold. Also see note (3)." sqref="I48" xr:uid="{FB6F5EEC-CFE6-4FC1-8B93-89694B0976FD}"/>
    <dataValidation type="custom" showInputMessage="1" showErrorMessage="1" error="Please do not delete" sqref="A72 I72" xr:uid="{4793F639-8850-4E99-B8A9-5C28E522A579}">
      <formula1>""</formula1>
    </dataValidation>
  </dataValidations>
  <printOptions horizontalCentered="1"/>
  <pageMargins left="0.6692913385826772" right="0.6692913385826772" top="0.59055118110236227" bottom="0.6692913385826772" header="0.51181102362204722" footer="0.51181102362204722"/>
  <pageSetup scale="64" orientation="landscape" r:id="rId1"/>
  <headerFooter alignWithMargins="0">
    <oddFooter>&amp;C&amp;P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Drop Down 1">
              <controlPr locked="0" defaultSize="0" autoLine="0" autoPict="0">
                <anchor moveWithCells="1">
                  <from>
                    <xdr:col>2</xdr:col>
                    <xdr:colOff>83820</xdr:colOff>
                    <xdr:row>16</xdr:row>
                    <xdr:rowOff>38100</xdr:rowOff>
                  </from>
                  <to>
                    <xdr:col>6</xdr:col>
                    <xdr:colOff>403860</xdr:colOff>
                    <xdr:row>16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Drop Down 2">
              <controlPr locked="0" defaultSize="0" autoLine="0" autoPict="0">
                <anchor moveWithCells="1">
                  <from>
                    <xdr:col>1</xdr:col>
                    <xdr:colOff>1135380</xdr:colOff>
                    <xdr:row>10</xdr:row>
                    <xdr:rowOff>38100</xdr:rowOff>
                  </from>
                  <to>
                    <xdr:col>3</xdr:col>
                    <xdr:colOff>975360</xdr:colOff>
                    <xdr:row>10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712B3-950B-4587-A679-E29DA5E319F0}">
  <sheetPr>
    <tabColor rgb="FF00B0F0"/>
  </sheetPr>
  <dimension ref="A1:AR231"/>
  <sheetViews>
    <sheetView tabSelected="1" zoomScaleNormal="100" zoomScaleSheetLayoutView="100" workbookViewId="0">
      <selection activeCell="G13" sqref="G13"/>
    </sheetView>
  </sheetViews>
  <sheetFormatPr baseColWidth="10" defaultColWidth="8.90625" defaultRowHeight="13.8" x14ac:dyDescent="0.3"/>
  <cols>
    <col min="1" max="1" width="13.81640625" style="74" customWidth="1"/>
    <col min="2" max="2" width="18.81640625" style="278" customWidth="1"/>
    <col min="3" max="8" width="13.81640625" style="74" customWidth="1"/>
    <col min="9" max="11" width="12.81640625" style="74" customWidth="1"/>
    <col min="12" max="12" width="14" style="74" customWidth="1"/>
    <col min="13" max="21" width="1.6328125" style="74" hidden="1" customWidth="1"/>
    <col min="22" max="26" width="8.90625" style="74" hidden="1" customWidth="1"/>
    <col min="27" max="42" width="8.90625" style="74"/>
    <col min="43" max="16384" width="8.90625" style="267"/>
  </cols>
  <sheetData>
    <row r="1" spans="1:44" ht="77.25" customHeight="1" thickBot="1" x14ac:dyDescent="0.35">
      <c r="A1" s="82"/>
      <c r="B1" s="25"/>
      <c r="C1" s="569" t="s">
        <v>261</v>
      </c>
      <c r="D1" s="569"/>
      <c r="E1" s="569"/>
      <c r="F1" s="569"/>
      <c r="G1" s="569"/>
      <c r="H1" s="569"/>
      <c r="I1" s="569"/>
      <c r="J1" s="569"/>
      <c r="K1" s="569"/>
      <c r="L1" s="26"/>
      <c r="M1" s="26"/>
      <c r="N1" s="26"/>
      <c r="O1" s="26"/>
      <c r="P1" s="26"/>
      <c r="Q1" s="25"/>
      <c r="R1" s="24"/>
    </row>
    <row r="2" spans="1:44" s="269" customFormat="1" ht="32.1" customHeight="1" thickBot="1" x14ac:dyDescent="0.3">
      <c r="A2" s="81" t="s">
        <v>109</v>
      </c>
      <c r="B2" s="580"/>
      <c r="C2" s="581"/>
      <c r="D2" s="581"/>
      <c r="E2" s="582"/>
      <c r="F2" s="80" t="s">
        <v>110</v>
      </c>
      <c r="G2" s="580"/>
      <c r="H2" s="583"/>
      <c r="I2" s="80" t="s">
        <v>111</v>
      </c>
      <c r="J2" s="584"/>
      <c r="K2" s="583"/>
      <c r="L2" s="26"/>
      <c r="M2" s="26"/>
      <c r="N2" s="26"/>
      <c r="O2" s="26"/>
      <c r="P2" s="26"/>
      <c r="Q2" s="26"/>
      <c r="R2" s="26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</row>
    <row r="3" spans="1:44" s="269" customFormat="1" ht="24.75" customHeight="1" x14ac:dyDescent="0.25">
      <c r="A3" s="79" t="s">
        <v>112</v>
      </c>
      <c r="B3" s="29"/>
      <c r="C3" s="77"/>
      <c r="D3" s="55"/>
      <c r="E3" s="33"/>
      <c r="F3" s="33"/>
      <c r="G3" s="78"/>
      <c r="H3" s="33"/>
      <c r="I3" s="33"/>
      <c r="J3" s="46"/>
      <c r="K3" s="46"/>
      <c r="L3" s="26"/>
      <c r="M3" s="26"/>
      <c r="N3" s="26"/>
      <c r="O3" s="26"/>
      <c r="P3" s="26"/>
      <c r="Q3" s="26"/>
      <c r="R3" s="26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</row>
    <row r="4" spans="1:44" s="74" customFormat="1" ht="30" customHeight="1" x14ac:dyDescent="0.3">
      <c r="A4" s="76"/>
      <c r="B4" s="76" t="s">
        <v>40</v>
      </c>
      <c r="C4" s="585" t="s">
        <v>113</v>
      </c>
      <c r="D4" s="586"/>
      <c r="E4" s="138"/>
      <c r="F4" s="75" t="s">
        <v>114</v>
      </c>
      <c r="G4" s="139"/>
      <c r="H4" s="87" t="s">
        <v>115</v>
      </c>
      <c r="I4" s="139"/>
      <c r="J4" s="75" t="s">
        <v>116</v>
      </c>
      <c r="K4" s="18">
        <f>(G4*I4)/60</f>
        <v>0</v>
      </c>
      <c r="M4" s="24"/>
      <c r="N4" s="24"/>
      <c r="O4" s="24"/>
      <c r="P4" s="77"/>
      <c r="Q4" s="26"/>
      <c r="R4" s="26"/>
      <c r="S4" s="268"/>
      <c r="T4" s="268"/>
      <c r="U4" s="268"/>
      <c r="V4" s="268"/>
      <c r="W4" s="270"/>
      <c r="X4" s="270"/>
      <c r="Z4" s="271"/>
    </row>
    <row r="5" spans="1:44" s="67" customFormat="1" x14ac:dyDescent="0.25">
      <c r="A5" s="28"/>
      <c r="B5" s="28"/>
      <c r="C5" s="68"/>
      <c r="D5" s="70"/>
      <c r="E5" s="70"/>
      <c r="F5" s="70"/>
      <c r="G5" s="69"/>
      <c r="H5" s="69"/>
      <c r="I5" s="69"/>
      <c r="J5" s="69"/>
      <c r="K5" s="69"/>
      <c r="L5" s="28"/>
      <c r="M5" s="28"/>
      <c r="N5" s="28"/>
      <c r="O5" s="26"/>
      <c r="P5" s="26"/>
      <c r="Q5" s="26"/>
      <c r="R5" s="26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</row>
    <row r="6" spans="1:44" s="67" customFormat="1" ht="30" customHeight="1" x14ac:dyDescent="0.25">
      <c r="A6" s="28"/>
      <c r="B6" s="28"/>
      <c r="C6" s="28"/>
      <c r="D6" s="70"/>
      <c r="E6" s="70"/>
      <c r="F6" s="73"/>
      <c r="G6" s="28"/>
      <c r="H6" s="28"/>
      <c r="I6" s="28"/>
      <c r="J6" s="72" t="s">
        <v>117</v>
      </c>
      <c r="K6" s="71">
        <f>IF(K4=0,0,$E$4/$K$4)</f>
        <v>0</v>
      </c>
      <c r="L6" s="28"/>
      <c r="M6" s="28"/>
      <c r="N6" s="28"/>
      <c r="O6" s="26"/>
      <c r="P6" s="26"/>
      <c r="Q6" s="26"/>
      <c r="R6" s="26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s="67" customFormat="1" x14ac:dyDescent="0.25">
      <c r="A7" s="28"/>
      <c r="B7" s="28"/>
      <c r="C7" s="68"/>
      <c r="D7" s="70"/>
      <c r="E7" s="70"/>
      <c r="F7" s="70"/>
      <c r="G7" s="69"/>
      <c r="H7" s="69"/>
      <c r="I7" s="69"/>
      <c r="J7" s="69"/>
      <c r="K7" s="69"/>
      <c r="L7" s="28"/>
      <c r="M7" s="28"/>
      <c r="N7" s="28"/>
      <c r="O7" s="26"/>
      <c r="P7" s="26"/>
      <c r="Q7" s="26"/>
      <c r="R7" s="26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</row>
    <row r="8" spans="1:44" s="67" customFormat="1" ht="30.6" customHeight="1" x14ac:dyDescent="0.25">
      <c r="A8" s="28"/>
      <c r="B8" s="28"/>
      <c r="C8" s="595" t="s">
        <v>118</v>
      </c>
      <c r="D8" s="596"/>
      <c r="E8" s="60"/>
      <c r="F8" s="15">
        <f>IF(E8="Oui",60%,49%)</f>
        <v>0.49</v>
      </c>
      <c r="G8" s="114"/>
      <c r="H8" s="69"/>
      <c r="I8" s="589" t="s">
        <v>120</v>
      </c>
      <c r="J8" s="590"/>
      <c r="K8" s="140" t="str">
        <f>IF(OR(A72&lt;2,A72=21,N(E$4)=0,K$6=0),"",IF(AND(AND(A72&gt;15,A72&lt;21),K6&gt;=800000),"Oui",IF(AND(OR(A72&lt;5,AND(A72&gt;11,A72&lt;16)),K6&gt;=750000),"Oui",IF(AND(AND(A72&gt;6,A72&lt;12),K6&gt;=400000),"Oui","Non"))))</f>
        <v/>
      </c>
      <c r="L8" s="28" t="str">
        <f>IFERROR(IF(K8="Oui","S/O pour les productions d’animation",""),"")</f>
        <v/>
      </c>
      <c r="M8" s="28"/>
      <c r="N8" s="28"/>
      <c r="O8" s="26"/>
      <c r="P8" s="26"/>
      <c r="Q8" s="26"/>
      <c r="R8" s="26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</row>
    <row r="9" spans="1:44" s="67" customFormat="1" hidden="1" x14ac:dyDescent="0.25">
      <c r="A9" s="28"/>
      <c r="B9" s="28"/>
      <c r="C9" s="68"/>
      <c r="D9" s="70"/>
      <c r="E9" s="70"/>
      <c r="F9" s="70"/>
      <c r="G9" s="69"/>
      <c r="H9" s="69"/>
      <c r="I9" s="69"/>
      <c r="J9" s="69"/>
      <c r="K9" s="69"/>
      <c r="L9" s="28"/>
      <c r="M9" s="28"/>
      <c r="N9" s="28"/>
      <c r="O9" s="26"/>
      <c r="P9" s="26"/>
      <c r="Q9" s="26"/>
      <c r="R9" s="26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</row>
    <row r="10" spans="1:44" s="67" customFormat="1" ht="30" customHeight="1" x14ac:dyDescent="0.25">
      <c r="A10" s="28"/>
      <c r="B10" s="28"/>
      <c r="C10" s="587" t="s">
        <v>119</v>
      </c>
      <c r="D10" s="588"/>
      <c r="E10" s="23"/>
      <c r="F10" s="69"/>
      <c r="G10" s="69"/>
      <c r="H10" s="69"/>
      <c r="I10" s="591" t="s">
        <v>121</v>
      </c>
      <c r="J10" s="592"/>
      <c r="K10" s="18" t="str">
        <f>IF(N(E$4)=0,"",IF(E$4&gt;500000,"Oui","Non"))</f>
        <v/>
      </c>
      <c r="L10" s="141" t="str">
        <f>IFERROR(IF(K10="Oui","S/O pour les productions tournées en direct",""),"")</f>
        <v/>
      </c>
      <c r="M10" s="28"/>
      <c r="N10" s="28"/>
      <c r="O10" s="26"/>
      <c r="P10" s="26"/>
      <c r="Q10" s="26"/>
      <c r="R10" s="26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</row>
    <row r="11" spans="1:44" s="67" customFormat="1" ht="30" customHeight="1" x14ac:dyDescent="0.25">
      <c r="A11" s="28"/>
      <c r="B11" s="28"/>
      <c r="C11" s="13"/>
      <c r="D11" s="13"/>
      <c r="E11" s="116"/>
      <c r="F11" s="69"/>
      <c r="G11" s="69"/>
      <c r="H11" s="69"/>
      <c r="L11" s="141"/>
      <c r="M11" s="28"/>
      <c r="N11" s="28"/>
      <c r="O11" s="26"/>
      <c r="P11" s="26"/>
      <c r="Q11" s="26"/>
      <c r="R11" s="26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</row>
    <row r="12" spans="1:44" s="91" customFormat="1" ht="15.6" hidden="1" x14ac:dyDescent="0.25">
      <c r="A12" s="9"/>
      <c r="F12" s="13"/>
      <c r="H12" s="13"/>
      <c r="I12" s="2"/>
      <c r="J12" s="2"/>
      <c r="K12" s="2"/>
      <c r="L12" s="2"/>
      <c r="M12"/>
      <c r="N12"/>
      <c r="O12" s="2"/>
      <c r="P12" s="2"/>
      <c r="Q12" s="14"/>
      <c r="R12" s="14"/>
      <c r="S12" s="249"/>
      <c r="T12" s="250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</row>
    <row r="13" spans="1:44" s="91" customFormat="1" ht="30" customHeight="1" x14ac:dyDescent="0.25">
      <c r="A13" s="9"/>
      <c r="B13" s="545" t="s">
        <v>264</v>
      </c>
      <c r="C13" s="546"/>
      <c r="D13" s="546"/>
      <c r="E13" s="116"/>
      <c r="F13"/>
      <c r="G13"/>
      <c r="H13"/>
      <c r="K13" s="141"/>
      <c r="L13" s="141"/>
      <c r="M13"/>
      <c r="N13"/>
      <c r="O13" s="2"/>
      <c r="P13" s="2"/>
      <c r="Q13" s="14"/>
      <c r="R13" s="14"/>
      <c r="S13" s="249"/>
      <c r="T13" s="250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</row>
    <row r="14" spans="1:44" s="91" customFormat="1" ht="30" customHeight="1" x14ac:dyDescent="0.25">
      <c r="A14" s="9"/>
      <c r="B14" s="545" t="s">
        <v>265</v>
      </c>
      <c r="C14" s="546"/>
      <c r="D14" s="546"/>
      <c r="E14" s="196" t="str">
        <f>IF(AND(K$72=2,$E$4&gt;0),MIN(ROUND(2%*$E$4,0),10000),"")</f>
        <v/>
      </c>
      <c r="K14" s="141"/>
      <c r="L14" s="141"/>
      <c r="M14"/>
      <c r="N14"/>
      <c r="O14" s="2"/>
      <c r="P14" s="2"/>
      <c r="Q14" s="14"/>
      <c r="R14" s="14"/>
      <c r="S14" s="249"/>
      <c r="T14" s="250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</row>
    <row r="15" spans="1:44" s="91" customFormat="1" ht="30" customHeight="1" x14ac:dyDescent="0.25">
      <c r="A15" s="9"/>
      <c r="B15" s="545" t="s">
        <v>268</v>
      </c>
      <c r="C15" s="546"/>
      <c r="D15" s="546"/>
      <c r="E15" s="196" t="str">
        <f>IF(E$14="","",IF(E$13&gt;=E$14,"Non","Oui"))</f>
        <v/>
      </c>
      <c r="K15" s="141"/>
      <c r="L15" s="141"/>
      <c r="M15"/>
      <c r="N15"/>
      <c r="O15" s="2"/>
      <c r="P15" s="2"/>
      <c r="Q15" s="14"/>
      <c r="R15" s="14"/>
      <c r="S15" s="249"/>
      <c r="T15" s="250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520"/>
      <c r="AF15" s="249"/>
      <c r="AG15" s="249"/>
      <c r="AH15" s="249"/>
      <c r="AI15" s="249"/>
      <c r="AJ15" s="249"/>
      <c r="AK15" s="249"/>
    </row>
    <row r="16" spans="1:44" s="67" customFormat="1" ht="13.8" customHeight="1" x14ac:dyDescent="0.25">
      <c r="A16" s="28"/>
      <c r="B16" s="28"/>
      <c r="C16" s="68"/>
      <c r="D16" s="70"/>
      <c r="E16" s="70"/>
      <c r="F16" s="70"/>
      <c r="G16" s="69"/>
      <c r="H16" s="69"/>
      <c r="I16" s="69"/>
      <c r="J16" s="69"/>
      <c r="K16" s="69"/>
      <c r="L16" s="28"/>
      <c r="M16" s="28"/>
      <c r="N16" s="28"/>
      <c r="O16" s="26"/>
      <c r="P16" s="26"/>
      <c r="Q16" s="26"/>
      <c r="R16" s="26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</row>
    <row r="17" spans="1:44" s="67" customFormat="1" ht="25.5" customHeight="1" x14ac:dyDescent="0.25">
      <c r="A17" s="589" t="s">
        <v>122</v>
      </c>
      <c r="B17" s="590"/>
      <c r="C17" s="28"/>
      <c r="D17" s="68"/>
      <c r="E17" s="68"/>
      <c r="F17" s="68"/>
      <c r="G17" s="53"/>
      <c r="H17" s="28"/>
      <c r="I17" s="69"/>
      <c r="J17" s="69"/>
      <c r="K17" s="69"/>
      <c r="L17" s="107"/>
      <c r="M17" s="28"/>
      <c r="N17" s="28"/>
      <c r="O17" s="26"/>
      <c r="P17" s="26"/>
      <c r="Q17" s="26"/>
      <c r="R17" s="26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</row>
    <row r="18" spans="1:44" s="67" customFormat="1" x14ac:dyDescent="0.25">
      <c r="B18" s="28"/>
      <c r="C18" s="68"/>
      <c r="D18" s="70"/>
      <c r="E18" s="70"/>
      <c r="F18" s="70"/>
      <c r="G18" s="69"/>
      <c r="H18" s="69"/>
      <c r="I18" s="69"/>
      <c r="J18" s="69"/>
      <c r="K18" s="69"/>
      <c r="L18" s="28"/>
      <c r="M18" s="28"/>
      <c r="N18" s="28"/>
      <c r="O18" s="26"/>
      <c r="P18" s="26"/>
      <c r="Q18" s="26"/>
      <c r="R18" s="26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</row>
    <row r="19" spans="1:44" s="67" customFormat="1" x14ac:dyDescent="0.25">
      <c r="A19" s="504" t="s">
        <v>234</v>
      </c>
      <c r="B19" s="28"/>
      <c r="C19" s="68"/>
      <c r="D19" s="70"/>
      <c r="E19" s="70"/>
      <c r="F19" s="70"/>
      <c r="G19" s="69"/>
      <c r="H19" s="69"/>
      <c r="I19" s="69"/>
      <c r="J19" s="69"/>
      <c r="K19" s="69"/>
      <c r="L19" s="28"/>
      <c r="M19" s="28"/>
      <c r="N19" s="28"/>
      <c r="O19" s="26"/>
      <c r="P19" s="26"/>
      <c r="Q19" s="26"/>
      <c r="R19" s="26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</row>
    <row r="20" spans="1:44" s="67" customFormat="1" x14ac:dyDescent="0.25">
      <c r="A20" s="504" t="s">
        <v>240</v>
      </c>
      <c r="B20" s="28"/>
      <c r="C20" s="68"/>
      <c r="D20" s="70"/>
      <c r="E20" s="70"/>
      <c r="F20" s="70"/>
      <c r="G20" s="69"/>
      <c r="H20" s="69"/>
      <c r="I20" s="69"/>
      <c r="J20" s="69"/>
      <c r="K20" s="69"/>
      <c r="L20" s="28"/>
      <c r="M20" s="28"/>
      <c r="N20" s="28"/>
      <c r="O20" s="26"/>
      <c r="P20" s="26"/>
      <c r="Q20" s="26"/>
      <c r="R20" s="26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</row>
    <row r="21" spans="1:44" s="67" customFormat="1" ht="18.75" customHeight="1" x14ac:dyDescent="0.25">
      <c r="A21" s="313" t="s">
        <v>257</v>
      </c>
      <c r="B21" s="28"/>
      <c r="C21" s="28"/>
      <c r="D21" s="47"/>
      <c r="E21" s="66"/>
      <c r="F21" s="66"/>
      <c r="G21" s="65"/>
      <c r="H21" s="28"/>
      <c r="I21"/>
      <c r="J21"/>
      <c r="K21"/>
      <c r="L21"/>
      <c r="M21" s="26"/>
      <c r="N21" s="26"/>
      <c r="O21" s="26"/>
      <c r="P21" s="26"/>
      <c r="Q21" s="26"/>
      <c r="R21" s="26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</row>
    <row r="22" spans="1:44" s="67" customFormat="1" ht="90" customHeight="1" x14ac:dyDescent="0.3">
      <c r="A22" s="593" t="s">
        <v>124</v>
      </c>
      <c r="B22" s="594"/>
      <c r="C22" s="314" t="s">
        <v>245</v>
      </c>
      <c r="D22" s="315" t="s">
        <v>242</v>
      </c>
      <c r="E22" s="315" t="s">
        <v>243</v>
      </c>
      <c r="F22" s="22" t="s">
        <v>224</v>
      </c>
      <c r="G22" s="108" t="s">
        <v>125</v>
      </c>
      <c r="H22" s="108" t="s">
        <v>126</v>
      </c>
      <c r="I22" s="32" t="s">
        <v>127</v>
      </c>
      <c r="J22" s="312" t="s">
        <v>226</v>
      </c>
      <c r="K22" s="312" t="s">
        <v>225</v>
      </c>
      <c r="L22" s="32" t="s">
        <v>129</v>
      </c>
      <c r="M22" s="26"/>
      <c r="N22" s="26"/>
      <c r="O22" s="26"/>
      <c r="P22" s="26"/>
      <c r="Q22" s="26"/>
      <c r="R22" s="26"/>
      <c r="S22" s="268"/>
      <c r="T22" s="268"/>
      <c r="U22" s="268"/>
      <c r="V22" s="62" t="s">
        <v>128</v>
      </c>
      <c r="W22" s="106" t="s">
        <v>123</v>
      </c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</row>
    <row r="23" spans="1:44" s="67" customFormat="1" ht="18" customHeight="1" x14ac:dyDescent="0.25">
      <c r="A23" s="289"/>
      <c r="B23" s="290"/>
      <c r="C23" s="301"/>
      <c r="D23" s="310" t="str">
        <f>IF(AND(E4&lt;&gt;"",C31&gt;0,D31=0),Z26,"")</f>
        <v/>
      </c>
      <c r="E23" s="304"/>
      <c r="F23" s="262"/>
      <c r="G23" s="304"/>
      <c r="H23" s="304"/>
      <c r="I23" s="304"/>
      <c r="J23" s="576" t="s">
        <v>253</v>
      </c>
      <c r="K23" s="577"/>
      <c r="L23" s="518"/>
      <c r="M23" s="28"/>
      <c r="N23" s="28"/>
      <c r="O23" s="26"/>
      <c r="P23" s="26"/>
      <c r="Q23" s="26"/>
      <c r="R23" s="26"/>
      <c r="S23" s="268"/>
      <c r="T23" s="268"/>
      <c r="U23" s="268"/>
      <c r="V23" s="2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</row>
    <row r="24" spans="1:44" s="67" customFormat="1" ht="18" customHeight="1" x14ac:dyDescent="0.25">
      <c r="A24" s="289"/>
      <c r="B24" s="290"/>
      <c r="C24" s="301"/>
      <c r="D24" s="306" t="str">
        <f>IF(SUM(X25:X30)&gt;0,Z25,"")</f>
        <v/>
      </c>
      <c r="E24" s="305"/>
      <c r="F24" s="307"/>
      <c r="G24" s="305"/>
      <c r="H24" s="305"/>
      <c r="I24" s="305"/>
      <c r="J24" s="578"/>
      <c r="K24" s="579"/>
      <c r="L24" s="519"/>
      <c r="M24" s="28"/>
      <c r="N24" s="28"/>
      <c r="O24" s="26"/>
      <c r="P24" s="26"/>
      <c r="Q24" s="26"/>
      <c r="R24" s="26"/>
      <c r="S24" s="268"/>
      <c r="T24" s="268"/>
      <c r="U24" s="268"/>
      <c r="V24" s="28"/>
      <c r="W24" s="268"/>
      <c r="X24" s="118" t="s">
        <v>201</v>
      </c>
      <c r="Y24" s="288"/>
      <c r="Z24" s="11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</row>
    <row r="25" spans="1:44" s="67" customFormat="1" ht="24.9" customHeight="1" x14ac:dyDescent="0.25">
      <c r="A25" s="40" t="s">
        <v>130</v>
      </c>
      <c r="B25" s="19"/>
      <c r="C25" s="137"/>
      <c r="D25" s="318"/>
      <c r="E25" s="318"/>
      <c r="F25" s="131"/>
      <c r="G25" s="136"/>
      <c r="H25" s="254">
        <f>DATE(YEAR(G25),(MONTH(G25)+I25),DAY(G25))</f>
        <v>0</v>
      </c>
      <c r="I25" s="59"/>
      <c r="J25" s="59"/>
      <c r="K25" s="60"/>
      <c r="L25" s="58"/>
      <c r="M25" s="26"/>
      <c r="N25" s="26"/>
      <c r="O25" s="26"/>
      <c r="P25" s="26"/>
      <c r="Q25" s="26"/>
      <c r="R25" s="26"/>
      <c r="S25" s="268"/>
      <c r="T25" s="268"/>
      <c r="U25" s="268"/>
      <c r="V25" s="58"/>
      <c r="W25" s="268"/>
      <c r="X25" s="291">
        <f>IF(OR(AND(D25&lt;&gt;"",E25&lt;&gt;"",F25&lt;&gt;""),AND(D25&lt;&gt;"",E25&lt;&gt;""),AND(D25&lt;&gt;"",F25&lt;&gt;""),AND(E25&lt;&gt;"",F25&lt;&gt;"")),1,0)</f>
        <v>0</v>
      </c>
      <c r="Y25" s="288"/>
      <c r="Z25" s="311" t="s">
        <v>258</v>
      </c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</row>
    <row r="26" spans="1:44" s="67" customFormat="1" ht="24.9" customHeight="1" x14ac:dyDescent="0.25">
      <c r="A26" s="40" t="s">
        <v>131</v>
      </c>
      <c r="B26" s="19"/>
      <c r="C26" s="137"/>
      <c r="D26" s="319"/>
      <c r="E26" s="318"/>
      <c r="F26" s="319"/>
      <c r="G26" s="136"/>
      <c r="H26" s="254">
        <f>DATE(YEAR(G26),(MONTH(G26)+I26),DAY(G26))</f>
        <v>0</v>
      </c>
      <c r="I26" s="59"/>
      <c r="J26" s="59"/>
      <c r="K26" s="60"/>
      <c r="L26" s="58"/>
      <c r="M26" s="26"/>
      <c r="N26" s="26"/>
      <c r="O26" s="26"/>
      <c r="P26" s="26"/>
      <c r="Q26" s="26"/>
      <c r="R26" s="26"/>
      <c r="S26" s="268"/>
      <c r="T26" s="268"/>
      <c r="U26" s="268"/>
      <c r="V26" s="58"/>
      <c r="W26" s="268"/>
      <c r="X26" s="291">
        <f>IF(OR(AND(D26&lt;&gt;"",E26&lt;&gt;"",F26&lt;&gt;""),AND(D26&lt;&gt;"",E26&lt;&gt;""),AND(D26&lt;&gt;"",F26&lt;&gt;""),AND(E26&lt;&gt;"",F26&lt;&gt;"")),1,0)</f>
        <v>0</v>
      </c>
      <c r="Y26" s="288"/>
      <c r="Z26" s="288" t="s">
        <v>223</v>
      </c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</row>
    <row r="27" spans="1:44" s="67" customFormat="1" ht="24.9" customHeight="1" x14ac:dyDescent="0.25">
      <c r="A27" s="40" t="s">
        <v>132</v>
      </c>
      <c r="B27" s="19"/>
      <c r="C27" s="137"/>
      <c r="D27" s="319"/>
      <c r="E27" s="319"/>
      <c r="F27" s="319"/>
      <c r="G27" s="136"/>
      <c r="H27" s="254">
        <f>DATE(YEAR(G27),(MONTH(G27)+I27),DAY(G27))</f>
        <v>0</v>
      </c>
      <c r="I27" s="59"/>
      <c r="J27" s="59"/>
      <c r="K27" s="60"/>
      <c r="L27" s="58"/>
      <c r="M27" s="26"/>
      <c r="N27" s="26"/>
      <c r="O27" s="26"/>
      <c r="P27" s="26"/>
      <c r="Q27" s="26"/>
      <c r="R27" s="26"/>
      <c r="S27" s="268"/>
      <c r="T27" s="268"/>
      <c r="U27" s="268"/>
      <c r="V27" s="58"/>
      <c r="W27" s="268"/>
      <c r="X27" s="291">
        <f>IF(OR(AND(D27&lt;&gt;"",E27&lt;&gt;"",F27&lt;&gt;""),AND(D27&lt;&gt;"",E27&lt;&gt;""),AND(D27&lt;&gt;"",F27&lt;&gt;""),AND(E27&lt;&gt;"",F27&lt;&gt;"")),1,0)</f>
        <v>0</v>
      </c>
      <c r="Y27" s="288"/>
      <c r="Z27" s="287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</row>
    <row r="28" spans="1:44" s="67" customFormat="1" ht="24.9" customHeight="1" x14ac:dyDescent="0.25">
      <c r="A28" s="40" t="s">
        <v>133</v>
      </c>
      <c r="B28" s="19"/>
      <c r="C28" s="137"/>
      <c r="D28" s="319"/>
      <c r="E28" s="319"/>
      <c r="F28" s="319"/>
      <c r="G28" s="136"/>
      <c r="H28" s="254">
        <f>DATE(YEAR(G28),(MONTH(G28)+I28),DAY(G28))</f>
        <v>0</v>
      </c>
      <c r="I28" s="59"/>
      <c r="J28" s="59"/>
      <c r="K28" s="60"/>
      <c r="L28" s="58"/>
      <c r="M28" s="26"/>
      <c r="N28" s="26"/>
      <c r="O28" s="26"/>
      <c r="P28" s="26"/>
      <c r="Q28" s="26"/>
      <c r="R28" s="26"/>
      <c r="S28" s="268"/>
      <c r="T28" s="268"/>
      <c r="U28" s="268"/>
      <c r="V28" s="58"/>
      <c r="W28" s="268"/>
      <c r="X28" s="291">
        <f>IF(OR(AND(D28&lt;&gt;"",E28&lt;&gt;"",F28&lt;&gt;""),AND(D28&lt;&gt;"",E28&lt;&gt;""),AND(D28&lt;&gt;"",F28&lt;&gt;""),AND(E28&lt;&gt;"",F28&lt;&gt;"")),1,0)</f>
        <v>0</v>
      </c>
      <c r="Y28" s="288"/>
      <c r="Z28" s="287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</row>
    <row r="29" spans="1:44" s="67" customFormat="1" ht="24.9" customHeight="1" x14ac:dyDescent="0.25">
      <c r="A29" s="40" t="s">
        <v>134</v>
      </c>
      <c r="B29" s="19"/>
      <c r="C29" s="137"/>
      <c r="D29" s="319"/>
      <c r="E29" s="319"/>
      <c r="F29" s="319"/>
      <c r="G29" s="136"/>
      <c r="H29" s="254">
        <f>DATE(YEAR(G29),(MONTH(G29)+I29),DAY(G29))</f>
        <v>0</v>
      </c>
      <c r="I29" s="59"/>
      <c r="J29" s="59"/>
      <c r="K29" s="60"/>
      <c r="L29" s="58"/>
      <c r="M29" s="26"/>
      <c r="N29" s="26"/>
      <c r="O29" s="26"/>
      <c r="P29" s="26"/>
      <c r="Q29" s="26"/>
      <c r="R29" s="26"/>
      <c r="S29" s="268"/>
      <c r="T29" s="268"/>
      <c r="U29" s="268"/>
      <c r="V29" s="58"/>
      <c r="W29" s="268"/>
      <c r="X29" s="291">
        <f>IF(OR(AND(D29&lt;&gt;"",E29&lt;&gt;"",F29&lt;&gt;""),AND(D29&lt;&gt;"",E29&lt;&gt;""),AND(D29&lt;&gt;"",F29&lt;&gt;""),AND(E29&lt;&gt;"",F29&lt;&gt;"")),1,0)</f>
        <v>0</v>
      </c>
      <c r="Y29" s="288"/>
      <c r="Z29" s="287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</row>
    <row r="30" spans="1:44" s="67" customFormat="1" ht="24.9" customHeight="1" thickBot="1" x14ac:dyDescent="0.3">
      <c r="A30" s="32" t="s">
        <v>135</v>
      </c>
      <c r="B30" s="61"/>
      <c r="C30" s="137"/>
      <c r="D30" s="319"/>
      <c r="E30" s="319"/>
      <c r="F30" s="319"/>
      <c r="G30" s="136"/>
      <c r="H30" s="254">
        <f t="shared" ref="H30" si="0">DATE(YEAR(G30),(MONTH(G30)+I30),DAY(G30))</f>
        <v>0</v>
      </c>
      <c r="I30" s="59"/>
      <c r="J30" s="59"/>
      <c r="K30" s="60"/>
      <c r="L30" s="58"/>
      <c r="M30" s="26"/>
      <c r="N30" s="26"/>
      <c r="O30" s="26"/>
      <c r="P30" s="26"/>
      <c r="Q30" s="26"/>
      <c r="R30" s="26"/>
      <c r="S30" s="268"/>
      <c r="T30" s="268"/>
      <c r="U30" s="268"/>
      <c r="V30" s="58"/>
      <c r="W30" s="268"/>
      <c r="X30" s="291">
        <f t="shared" ref="X30" si="1">IF(OR(AND(D30&lt;&gt;"",E30&lt;&gt;"",F30&lt;&gt;""),AND(D30&lt;&gt;"",E30&lt;&gt;""),AND(D30&lt;&gt;"",F30&lt;&gt;""),AND(E30&lt;&gt;"",F30&lt;&gt;"")),1,0)</f>
        <v>0</v>
      </c>
      <c r="Y30" s="288"/>
      <c r="Z30" s="287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</row>
    <row r="31" spans="1:44" s="272" customFormat="1" ht="18.75" customHeight="1" thickBot="1" x14ac:dyDescent="0.3">
      <c r="A31" s="57"/>
      <c r="B31" s="56" t="s">
        <v>136</v>
      </c>
      <c r="C31" s="142">
        <f>SUM(C25:C30)</f>
        <v>0</v>
      </c>
      <c r="D31" s="142">
        <f>SUM(D25:D30)</f>
        <v>0</v>
      </c>
      <c r="E31" s="142">
        <f>SUM(E25:E30)</f>
        <v>0</v>
      </c>
      <c r="F31" s="142">
        <f>SUM(F25:F30)</f>
        <v>0</v>
      </c>
      <c r="G31" s="28"/>
      <c r="H31" s="28"/>
      <c r="I31" s="28"/>
      <c r="J31" s="44"/>
      <c r="K31" s="44"/>
      <c r="M31" s="44"/>
      <c r="N31" s="44"/>
      <c r="O31" s="44"/>
      <c r="P31" s="44"/>
      <c r="Q31" s="44"/>
      <c r="R31" s="44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</row>
    <row r="32" spans="1:44" s="67" customFormat="1" ht="30" customHeight="1" thickBot="1" x14ac:dyDescent="0.3">
      <c r="A32" s="600" t="str">
        <f>IF(K72=1,K88,IF(K72=2,K89,"Mesure incitative"))</f>
        <v>Mesure incitative</v>
      </c>
      <c r="B32" s="601"/>
      <c r="C32" s="143">
        <f>E11</f>
        <v>0</v>
      </c>
      <c r="D32"/>
      <c r="F32" s="33"/>
      <c r="G32" s="28"/>
      <c r="H32" s="33"/>
      <c r="I32" s="33"/>
      <c r="J32" s="33"/>
      <c r="K32" s="33"/>
      <c r="L32" s="33"/>
      <c r="M32" s="26"/>
      <c r="N32" s="26"/>
      <c r="O32" s="26"/>
      <c r="P32" s="26"/>
      <c r="Q32" s="26"/>
      <c r="R32" s="26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</row>
    <row r="33" spans="1:42" s="67" customFormat="1" x14ac:dyDescent="0.25">
      <c r="A33" s="54"/>
      <c r="B33" s="47"/>
      <c r="C33" s="53"/>
      <c r="D33" s="28"/>
      <c r="E33" s="26"/>
      <c r="F33" s="26"/>
      <c r="G33" s="52"/>
      <c r="H33" s="28"/>
      <c r="I33" s="26"/>
      <c r="J33" s="28"/>
      <c r="K33" s="28"/>
      <c r="L33" s="28"/>
      <c r="M33" s="26"/>
      <c r="N33" s="26"/>
      <c r="O33" s="26"/>
      <c r="P33" s="26"/>
      <c r="Q33" s="26"/>
      <c r="R33" s="26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</row>
    <row r="34" spans="1:42" s="67" customFormat="1" ht="23.25" customHeight="1" x14ac:dyDescent="0.25">
      <c r="A34" s="608" t="s">
        <v>137</v>
      </c>
      <c r="B34" s="613"/>
      <c r="C34" s="614"/>
      <c r="D34" s="614"/>
      <c r="E34" s="614"/>
      <c r="F34" s="614"/>
      <c r="G34" s="614"/>
      <c r="H34" s="614"/>
      <c r="I34" s="614"/>
      <c r="J34" s="614"/>
      <c r="K34" s="614"/>
      <c r="L34" s="615"/>
      <c r="M34" s="33"/>
      <c r="N34" s="33"/>
      <c r="O34" s="33"/>
      <c r="P34" s="26"/>
      <c r="Q34" s="26"/>
      <c r="R34" s="26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</row>
    <row r="35" spans="1:42" s="67" customFormat="1" ht="23.25" customHeight="1" x14ac:dyDescent="0.25">
      <c r="A35" s="608"/>
      <c r="B35" s="616"/>
      <c r="C35" s="617"/>
      <c r="D35" s="617"/>
      <c r="E35" s="617"/>
      <c r="F35" s="617"/>
      <c r="G35" s="617"/>
      <c r="H35" s="617"/>
      <c r="I35" s="617"/>
      <c r="J35" s="617"/>
      <c r="K35" s="617"/>
      <c r="L35" s="618"/>
      <c r="M35" s="33"/>
      <c r="N35" s="33"/>
      <c r="O35" s="33"/>
      <c r="P35" s="26"/>
      <c r="Q35" s="26"/>
      <c r="R35" s="26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</row>
    <row r="36" spans="1:42" s="67" customFormat="1" ht="15.75" customHeight="1" x14ac:dyDescent="0.25">
      <c r="A36" s="51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26"/>
      <c r="N36" s="26"/>
      <c r="O36" s="26"/>
      <c r="P36" s="26"/>
      <c r="Q36" s="26"/>
      <c r="R36" s="26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</row>
    <row r="37" spans="1:42" s="273" customFormat="1" ht="21" customHeight="1" x14ac:dyDescent="0.3">
      <c r="A37" s="42" t="s">
        <v>251</v>
      </c>
      <c r="B37" s="50"/>
      <c r="C37" s="49"/>
      <c r="D37" s="49"/>
      <c r="E37" s="49"/>
      <c r="F37" s="49"/>
      <c r="G37" s="316"/>
      <c r="H37" s="316"/>
      <c r="I37" s="316"/>
      <c r="J37" s="49"/>
      <c r="K37" s="317"/>
      <c r="L37"/>
      <c r="M37" s="24"/>
      <c r="N37" s="24"/>
      <c r="O37" s="24"/>
      <c r="P37" s="24"/>
      <c r="Q37" s="24"/>
      <c r="R37" s="2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</row>
    <row r="38" spans="1:42" s="67" customFormat="1" ht="68.099999999999994" customHeight="1" x14ac:dyDescent="0.25">
      <c r="A38" s="593" t="s">
        <v>138</v>
      </c>
      <c r="B38" s="594"/>
      <c r="C38" s="48" t="s">
        <v>139</v>
      </c>
      <c r="D38" s="48" t="s">
        <v>140</v>
      </c>
      <c r="E38" s="99" t="s">
        <v>141</v>
      </c>
      <c r="F38" s="99" t="s">
        <v>142</v>
      </c>
      <c r="G38" s="315" t="s">
        <v>229</v>
      </c>
      <c r="H38" s="315" t="s">
        <v>230</v>
      </c>
      <c r="I38" s="22" t="s">
        <v>246</v>
      </c>
      <c r="J38" s="516" t="s">
        <v>255</v>
      </c>
      <c r="K38" s="282" t="s">
        <v>254</v>
      </c>
      <c r="L38" s="281" t="s">
        <v>143</v>
      </c>
      <c r="M38" s="28"/>
      <c r="N38" s="28"/>
      <c r="R38" s="26"/>
      <c r="S38" s="268"/>
      <c r="T38" s="246"/>
      <c r="U38" s="246"/>
      <c r="V38" s="108" t="s">
        <v>144</v>
      </c>
      <c r="W38" s="32" t="s">
        <v>145</v>
      </c>
      <c r="X38" s="32" t="s">
        <v>146</v>
      </c>
      <c r="Y38" s="246"/>
      <c r="Z38" s="246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</row>
    <row r="39" spans="1:42" s="67" customFormat="1" ht="14.25" customHeight="1" x14ac:dyDescent="0.25">
      <c r="A39" s="92" t="s">
        <v>130</v>
      </c>
      <c r="B39" s="144">
        <f>$B$25</f>
        <v>0</v>
      </c>
      <c r="C39" s="145">
        <f t="shared" ref="C39:C44" si="2">IF($C$45&gt;0,ROUND(E39/$E$45*$C$45,0),0)</f>
        <v>0</v>
      </c>
      <c r="D39" s="146">
        <f t="shared" ref="D39:D45" si="3">E39-C39</f>
        <v>0</v>
      </c>
      <c r="E39" s="147">
        <f t="shared" ref="E39:E44" si="4">IF($E$45=0,0,ROUND((C25/$C$31)*E$45,0))</f>
        <v>0</v>
      </c>
      <c r="F39" s="148" t="str">
        <f>IF($E$4=0,"",E39/$E$4)</f>
        <v/>
      </c>
      <c r="G39" s="146">
        <f>IF($E$4=0,0,
IF(AND($D25&lt;&gt;"",$X25=0,$H58&lt;&gt;"S/O"),$H58,0))</f>
        <v>0</v>
      </c>
      <c r="H39" s="146">
        <f>IF(OR($E$4=0,$B59="Information manquante"),0,
IF(AND($E25&lt;&gt;"",$X25=0,$H58&lt;&gt;"S/O"),$H58,
IF(AND($E25&lt;&gt;"",$X25=0,$H58="S/O"),$E25,0)))</f>
        <v>0</v>
      </c>
      <c r="I39" s="146" t="s">
        <v>147</v>
      </c>
      <c r="J39" s="146">
        <f t="shared" ref="J39:J44" si="5">N(G39)+N(H39)+N(I39)</f>
        <v>0</v>
      </c>
      <c r="K39" s="506" t="str">
        <f t="shared" ref="K39:K44" si="6">IF(E$4=0,"",J39/E$4)</f>
        <v/>
      </c>
      <c r="L39" s="146">
        <f>IF(X25=1,0,
N(D25)+N(E25)+N(F25)-J39)</f>
        <v>0</v>
      </c>
      <c r="M39" s="28"/>
      <c r="N39" s="28"/>
      <c r="R39" s="26"/>
      <c r="S39" s="268"/>
      <c r="T39" s="246"/>
      <c r="U39" s="246"/>
      <c r="V39" s="109">
        <f>IF($J72=4,IF(I25&lt;60,I25,60),IF(I25&lt;72,I25,72))</f>
        <v>0</v>
      </c>
      <c r="W39" s="110"/>
      <c r="X39" s="111" t="s">
        <v>147</v>
      </c>
      <c r="Y39" s="246"/>
      <c r="Z39" s="246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</row>
    <row r="40" spans="1:42" s="67" customFormat="1" ht="14.25" customHeight="1" x14ac:dyDescent="0.25">
      <c r="A40" s="93" t="s">
        <v>131</v>
      </c>
      <c r="B40" s="150">
        <f>$B$26</f>
        <v>0</v>
      </c>
      <c r="C40" s="145">
        <f t="shared" si="2"/>
        <v>0</v>
      </c>
      <c r="D40" s="146">
        <f t="shared" si="3"/>
        <v>0</v>
      </c>
      <c r="E40" s="147">
        <f t="shared" si="4"/>
        <v>0</v>
      </c>
      <c r="F40" s="148" t="str">
        <f t="shared" ref="F40:F44" si="7">IF($E$4=0,"",E40/$E$4)</f>
        <v/>
      </c>
      <c r="G40" s="146">
        <f>IF($E$4=0,0,
IF(AND($D26&lt;&gt;"",$X26=0,$H60&lt;&gt;"S/O"),$H60,0))</f>
        <v>0</v>
      </c>
      <c r="H40" s="146">
        <f>IF(OR($E$4=0,$B61="Information manquante"),0,
IF(AND($E26&lt;&gt;"",$X26=0,$H60&lt;&gt;"S/O"),$H60,
IF(AND($E26&lt;&gt;"",$X26=0,$H60="S/O"),$E26,0)))</f>
        <v>0</v>
      </c>
      <c r="I40" s="146">
        <f>IF($I$45&gt;0,MIN(F26,(F26/$F$31)*I$45),0)</f>
        <v>0</v>
      </c>
      <c r="J40" s="146">
        <f t="shared" si="5"/>
        <v>0</v>
      </c>
      <c r="K40" s="148" t="str">
        <f t="shared" si="6"/>
        <v/>
      </c>
      <c r="L40" s="146">
        <f>IF(X26=1,0,
N(D26)+N(E26)+N(F26)-J40)</f>
        <v>0</v>
      </c>
      <c r="M40" s="28"/>
      <c r="N40" s="28"/>
      <c r="R40" s="26"/>
      <c r="S40" s="268"/>
      <c r="T40" s="246"/>
      <c r="U40" s="246"/>
      <c r="V40" s="112">
        <f>IF($I26=0,0,IF($I26&lt;$F60,$I26,$F$60))</f>
        <v>0</v>
      </c>
      <c r="W40" s="110"/>
      <c r="X40" s="113">
        <f>IF(G26&gt;DATE(YEAR(G$25),MONTH(G$25)+W39,DAY(G$25)),G26,DATE(YEAR(G$25),MONTH(G$25)+W39,DAY(G$25)))</f>
        <v>0</v>
      </c>
      <c r="Y40" s="246"/>
      <c r="Z40" s="246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/>
      <c r="AP40" s="268"/>
    </row>
    <row r="41" spans="1:42" s="67" customFormat="1" ht="14.25" customHeight="1" x14ac:dyDescent="0.25">
      <c r="A41" s="93" t="s">
        <v>132</v>
      </c>
      <c r="B41" s="152">
        <f>B27</f>
        <v>0</v>
      </c>
      <c r="C41" s="145">
        <f t="shared" si="2"/>
        <v>0</v>
      </c>
      <c r="D41" s="146">
        <f t="shared" si="3"/>
        <v>0</v>
      </c>
      <c r="E41" s="147">
        <f t="shared" si="4"/>
        <v>0</v>
      </c>
      <c r="F41" s="148" t="str">
        <f t="shared" si="7"/>
        <v/>
      </c>
      <c r="G41" s="146">
        <f>IF($E$4=0,0,
IF(AND($D27&lt;&gt;"",$X27=0,$H62&lt;&gt;"S/O"),$H62,0))</f>
        <v>0</v>
      </c>
      <c r="H41" s="146">
        <f>IF(OR($E$4=0,$B63="Information manquante"),0,
IF(AND($E27&lt;&gt;"",$X27=0,$H62&lt;&gt;"S/O"),$H62,
IF(AND($E27&lt;&gt;"",$X27=0,$H62="S/O"),$E27,0)))</f>
        <v>0</v>
      </c>
      <c r="I41" s="146">
        <f>IF($I$45&gt;0,MIN(F27,(F27/$F$31)*I$45),0)</f>
        <v>0</v>
      </c>
      <c r="J41" s="146">
        <f t="shared" si="5"/>
        <v>0</v>
      </c>
      <c r="K41" s="148" t="str">
        <f t="shared" si="6"/>
        <v/>
      </c>
      <c r="L41" s="146">
        <f t="shared" ref="L41:L44" si="8">IF(X27=1,0,
N(D27)+N(E27)+N(F27)-J41)</f>
        <v>0</v>
      </c>
      <c r="M41" s="28"/>
      <c r="N41" s="28"/>
      <c r="R41" s="26"/>
      <c r="S41" s="268"/>
      <c r="T41" s="246"/>
      <c r="U41" s="246"/>
      <c r="V41" s="112">
        <f>IF($I27=0,0,IF($I27&lt;$F62,$I27,$F$62))</f>
        <v>0</v>
      </c>
      <c r="W41" s="110"/>
      <c r="X41" s="113">
        <f>IF(G27&gt;DATE(YEAR(G$25),MONTH(G$25)+W39+W40,DAY(G$25)),G27,DATE(YEAR(G$25),MONTH(G$25)+W39+W$40,DAY(G$25)))</f>
        <v>0</v>
      </c>
      <c r="Y41" s="246"/>
      <c r="Z41" s="246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</row>
    <row r="42" spans="1:42" s="67" customFormat="1" ht="14.25" customHeight="1" x14ac:dyDescent="0.25">
      <c r="A42" s="93" t="s">
        <v>133</v>
      </c>
      <c r="B42" s="152">
        <f>$B$28</f>
        <v>0</v>
      </c>
      <c r="C42" s="145">
        <f t="shared" si="2"/>
        <v>0</v>
      </c>
      <c r="D42" s="146">
        <f t="shared" si="3"/>
        <v>0</v>
      </c>
      <c r="E42" s="147">
        <f t="shared" si="4"/>
        <v>0</v>
      </c>
      <c r="F42" s="148" t="str">
        <f t="shared" si="7"/>
        <v/>
      </c>
      <c r="G42" s="146">
        <f>IF($E$4=0,0,
IF(AND($D28&lt;&gt;"",$X28=0,$H64&lt;&gt;"S/O"),$H64,0))</f>
        <v>0</v>
      </c>
      <c r="H42" s="146">
        <f>IF(OR($E$4=0,$B65="Information manquante"),0,
IF(AND($E28&lt;&gt;"",$X28=0,$H64&lt;&gt;"S/O"),$H64,
IF(AND($E28&lt;&gt;"",$X28=0,$H64="S/O"),$E28,0)))</f>
        <v>0</v>
      </c>
      <c r="I42" s="146">
        <f>IF($I$45&gt;0,MIN(F28,(F28/$F$31)*I$45),0)</f>
        <v>0</v>
      </c>
      <c r="J42" s="146">
        <f t="shared" si="5"/>
        <v>0</v>
      </c>
      <c r="K42" s="148" t="str">
        <f t="shared" si="6"/>
        <v/>
      </c>
      <c r="L42" s="146">
        <f>IF(X28=1,0,
N(D28)+N(E28)+N(F28)-J42)</f>
        <v>0</v>
      </c>
      <c r="M42" s="28"/>
      <c r="N42" s="28"/>
      <c r="R42" s="26"/>
      <c r="S42" s="268"/>
      <c r="T42" s="246"/>
      <c r="U42" s="246"/>
      <c r="V42" s="112">
        <f>IF($V28=0,0,IF($V28&lt;$F64,$V28,$F$64))</f>
        <v>0</v>
      </c>
      <c r="W42" s="110"/>
      <c r="X42" s="113">
        <f>IF(G28&gt;DATE(YEAR(G$25),MONTH(G$25)+W$39+W$40+W41,DAY(G$25)),G28,DATE(YEAR(G$25),MONTH(G$25)+W$39+W$40+W41,DAY(G$25)))</f>
        <v>0</v>
      </c>
      <c r="Y42" s="246"/>
      <c r="Z42" s="246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</row>
    <row r="43" spans="1:42" s="67" customFormat="1" ht="14.25" customHeight="1" x14ac:dyDescent="0.25">
      <c r="A43" s="94" t="s">
        <v>134</v>
      </c>
      <c r="B43" s="152">
        <f>$B$29</f>
        <v>0</v>
      </c>
      <c r="C43" s="145">
        <f t="shared" si="2"/>
        <v>0</v>
      </c>
      <c r="D43" s="146">
        <f t="shared" si="3"/>
        <v>0</v>
      </c>
      <c r="E43" s="147">
        <f t="shared" si="4"/>
        <v>0</v>
      </c>
      <c r="F43" s="148" t="str">
        <f t="shared" si="7"/>
        <v/>
      </c>
      <c r="G43" s="146">
        <f>IF($E$4=0,0,
IF(AND($D29&lt;&gt;"",$X29=0,$H66&lt;&gt;"S/O"),$H66,0))</f>
        <v>0</v>
      </c>
      <c r="H43" s="146">
        <f>IF(OR($E$4=0,$B67="Information manquante"),0,
IF(AND($E29&lt;&gt;"",$X29=0,$H66&lt;&gt;"S/O"),$H66,
IF(AND($E29&lt;&gt;"",$X29=0,$H66="S/O"),$E29,0)))</f>
        <v>0</v>
      </c>
      <c r="I43" s="146">
        <f>IF($I$45&gt;0,MIN(F29,(F29/$F$31)*I$45),0)</f>
        <v>0</v>
      </c>
      <c r="J43" s="146">
        <f t="shared" si="5"/>
        <v>0</v>
      </c>
      <c r="K43" s="148" t="str">
        <f t="shared" si="6"/>
        <v/>
      </c>
      <c r="L43" s="146">
        <f>IF(X29=1,0,
N(D29)+N(E29)+N(F29)-J43)</f>
        <v>0</v>
      </c>
      <c r="M43" s="28"/>
      <c r="N43" s="28"/>
      <c r="R43" s="26"/>
      <c r="S43" s="268"/>
      <c r="T43" s="246"/>
      <c r="U43" s="246"/>
      <c r="V43" s="112">
        <f>IF($V29=0,0,IF($V29&lt;$F66,$V29,$F$66))</f>
        <v>0</v>
      </c>
      <c r="W43" s="110"/>
      <c r="X43" s="113">
        <f>IF(G29&gt;DATE(YEAR(G$25),MONTH(G$25)+W$39+W$40+W41+W42,DAY(G$25)),G29,DATE(YEAR(G$25),MONTH(G$25)+W$39+W$40+W41+W42,DAY(G$25)))</f>
        <v>0</v>
      </c>
      <c r="Y43" s="246"/>
      <c r="Z43" s="246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</row>
    <row r="44" spans="1:42" s="67" customFormat="1" ht="14.25" customHeight="1" thickBot="1" x14ac:dyDescent="0.3">
      <c r="A44" s="95" t="s">
        <v>135</v>
      </c>
      <c r="B44" s="153">
        <f>$B$30</f>
        <v>0</v>
      </c>
      <c r="C44" s="149">
        <f t="shared" si="2"/>
        <v>0</v>
      </c>
      <c r="D44" s="151">
        <f t="shared" si="3"/>
        <v>0</v>
      </c>
      <c r="E44" s="147">
        <f t="shared" si="4"/>
        <v>0</v>
      </c>
      <c r="F44" s="148" t="str">
        <f t="shared" si="7"/>
        <v/>
      </c>
      <c r="G44" s="151">
        <f>IF($E$4=0,0,
IF(AND($D30&lt;&gt;"",$X30=0,$H68&lt;&gt;"S/O"),$H68,0))</f>
        <v>0</v>
      </c>
      <c r="H44" s="151">
        <f>IF(OR($E$4=0,$B69="Information manquante"),0,
IF(AND($E30&lt;&gt;"",$X30=0,$H68&lt;&gt;"S/O"),$H68,
IF(AND($E30&lt;&gt;"",$X30=0,$H68="S/O"),$E30,0)))</f>
        <v>0</v>
      </c>
      <c r="I44" s="151">
        <f>IF($I$45&gt;0,MIN(F30,(F30/$F$31)*I$45),0)</f>
        <v>0</v>
      </c>
      <c r="J44" s="151">
        <f t="shared" si="5"/>
        <v>0</v>
      </c>
      <c r="K44" s="148" t="str">
        <f t="shared" si="6"/>
        <v/>
      </c>
      <c r="L44" s="151">
        <f t="shared" si="8"/>
        <v>0</v>
      </c>
      <c r="M44" s="28"/>
      <c r="N44" s="28"/>
      <c r="R44" s="26"/>
      <c r="S44" s="268"/>
      <c r="T44" s="246"/>
      <c r="U44" s="246"/>
      <c r="V44" s="112">
        <f>IF($V30=0,0,IF($V30&lt;$F68,$V30,$F$68))</f>
        <v>0</v>
      </c>
      <c r="W44" s="110"/>
      <c r="X44" s="113">
        <f>IF(G30&gt;DATE(YEAR(G$25),MONTH(G$25)+W$39+W$40+W41+W42+W43,DAY(G$25)),G30,DATE(YEAR(G$25),MONTH(G$25)+W$39+W$40+W41+W42+W43,DAY(G$25)))</f>
        <v>0</v>
      </c>
      <c r="Y44" s="246"/>
      <c r="Z44" s="246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</row>
    <row r="45" spans="1:42" s="67" customFormat="1" ht="20.399999999999999" customHeight="1" thickBot="1" x14ac:dyDescent="0.3">
      <c r="A45" s="96"/>
      <c r="B45" s="97" t="s">
        <v>231</v>
      </c>
      <c r="C45" s="154">
        <f>IF(E45-(E4*0.2)&lt;$A$73,E45,IF(AND(A$72=15,J$72=4),IF((E4*0.2)&lt;E45,ROUND(E4*0.2,0),E45),IF((E4*0.2)&lt;E45,ROUND(E4*0.2,0),E45)))</f>
        <v>0</v>
      </c>
      <c r="D45" s="154">
        <f t="shared" si="3"/>
        <v>0</v>
      </c>
      <c r="E45" s="155">
        <f>MIN(C31,MIN(F96:F98))</f>
        <v>0</v>
      </c>
      <c r="F45" s="156">
        <f>SUM(F39:F44)</f>
        <v>0</v>
      </c>
      <c r="G45" s="154">
        <f>SUM(G39:G44)</f>
        <v>0</v>
      </c>
      <c r="H45" s="154">
        <f>SUM(H39:H44)</f>
        <v>0</v>
      </c>
      <c r="I45" s="154">
        <f>IF($H$45+$G$45=0,0,IF(F$31&lt;=MAX(H74:H82),F$31,MAX(H74:H82)))</f>
        <v>0</v>
      </c>
      <c r="J45" s="154">
        <f>H45+I45+G45</f>
        <v>0</v>
      </c>
      <c r="K45" s="156">
        <f>SUM(K39:K44)</f>
        <v>0</v>
      </c>
      <c r="L45" s="154">
        <f>SUM(L39:L44)</f>
        <v>0</v>
      </c>
      <c r="M45" s="28"/>
      <c r="N45" s="28"/>
      <c r="O45" s="26"/>
      <c r="P45" s="26"/>
      <c r="Q45" s="26"/>
      <c r="R45" s="26"/>
      <c r="S45" s="268"/>
      <c r="T45" s="246"/>
      <c r="U45" s="246"/>
      <c r="V45" s="246"/>
      <c r="W45" s="246"/>
      <c r="X45" s="246"/>
      <c r="Y45" s="246"/>
      <c r="Z45" s="246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</row>
    <row r="46" spans="1:42" s="275" customFormat="1" ht="23.1" customHeight="1" thickBot="1" x14ac:dyDescent="0.3">
      <c r="A46" s="83"/>
      <c r="B46" s="609" t="str">
        <f>IF(K72=1,K88,IF(K72=2,K89,"Mesure incitative"))</f>
        <v>Mesure incitative</v>
      </c>
      <c r="C46" s="610"/>
      <c r="D46" s="611"/>
      <c r="E46" s="157">
        <f>MIN(E11,MAX(N(I97),N(I98)))</f>
        <v>0</v>
      </c>
      <c r="F46" s="156">
        <f>IF($E$4=0,0,E46/$E$4)</f>
        <v>0</v>
      </c>
      <c r="G46" s="84"/>
      <c r="K46" s="133"/>
      <c r="L46" s="85"/>
      <c r="M46" s="86"/>
      <c r="N46" s="86"/>
      <c r="O46" s="86"/>
      <c r="P46" s="86"/>
      <c r="Q46" s="86"/>
      <c r="R46" s="86"/>
      <c r="S46" s="274"/>
      <c r="T46" s="246"/>
      <c r="U46" s="246"/>
      <c r="V46" s="246"/>
      <c r="W46" s="246"/>
      <c r="X46" s="246"/>
      <c r="Y46" s="246"/>
      <c r="Z46" s="246"/>
      <c r="AA46" s="274"/>
      <c r="AB46" s="274"/>
      <c r="AC46" s="274"/>
      <c r="AD46" s="274"/>
      <c r="AE46" s="274"/>
      <c r="AF46" s="274"/>
      <c r="AG46" s="274"/>
      <c r="AH46" s="274"/>
      <c r="AI46" s="274"/>
      <c r="AJ46" s="274"/>
      <c r="AK46" s="274"/>
      <c r="AL46" s="274"/>
      <c r="AM46" s="274"/>
      <c r="AN46" s="274"/>
      <c r="AO46" s="274"/>
      <c r="AP46" s="274"/>
    </row>
    <row r="47" spans="1:42" s="67" customFormat="1" ht="18" customHeight="1" x14ac:dyDescent="0.25">
      <c r="A47" s="300" t="s">
        <v>247</v>
      </c>
      <c r="B47" s="45"/>
      <c r="C47" s="28"/>
      <c r="D47" s="44"/>
      <c r="E47" s="44"/>
      <c r="F47" s="44"/>
      <c r="G47" s="43"/>
      <c r="H47" s="512" t="str">
        <f>IF(AND($A$72&lt;=11,$G$45+$H$45&gt;0,$F$31&gt;0,$E$4&gt;0,SUM(N(D$74),N(D$75),N(D$76),N(D$77),N(D$79),N(D$80),N(D$81),N(D$82))&gt;0),
"DDA + ADA / Exigence seuil:",
"")</f>
        <v/>
      </c>
      <c r="I47" s="513" t="str">
        <f>IF(AND($A$72&lt;=11,$G$45+$H$45&gt;0,$F$31&gt;0,$E$4&gt;0,SUM(N(D$74),N(D$75),N(D$76),N(D$77),N(D$79),N(D$80),N(D$81),N(D$82))&gt;0),
SUM(G$45,H$45)/SUM(N(D$74),N(D$75),N(D$76),N(D$77),N(D$79),N(D$80),N(D$81),N(D$82)),
"")</f>
        <v/>
      </c>
      <c r="J47" s="132"/>
      <c r="K47" s="134"/>
      <c r="L47" s="26"/>
      <c r="M47" s="26"/>
      <c r="N47" s="26"/>
      <c r="O47" s="26"/>
      <c r="P47" s="26"/>
      <c r="Q47" s="26"/>
      <c r="R47" s="26"/>
      <c r="S47" s="268"/>
      <c r="T47" s="246"/>
      <c r="U47" s="246"/>
      <c r="V47" s="246"/>
      <c r="W47" s="246"/>
      <c r="X47" s="246"/>
      <c r="Y47" s="246"/>
      <c r="Z47" s="246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</row>
    <row r="48" spans="1:42" s="253" customFormat="1" ht="17.100000000000001" hidden="1" customHeight="1" x14ac:dyDescent="0.25">
      <c r="A48" s="300"/>
      <c r="B48" s="135"/>
      <c r="C48" s="135"/>
      <c r="D48" s="135"/>
      <c r="E48" s="135"/>
      <c r="F48" s="237"/>
      <c r="G48" s="237"/>
      <c r="H48" s="284"/>
      <c r="I48" s="285"/>
      <c r="K48" s="208"/>
      <c r="L48" s="208"/>
      <c r="M48"/>
      <c r="N48"/>
      <c r="O48" s="105"/>
      <c r="P48"/>
      <c r="Q48"/>
      <c r="R48" s="105"/>
      <c r="S48" s="251"/>
      <c r="T48" s="251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</row>
    <row r="49" spans="1:41" s="234" customFormat="1" ht="18" hidden="1" customHeight="1" x14ac:dyDescent="0.25">
      <c r="A49" s="409" t="s">
        <v>239</v>
      </c>
      <c r="B49" s="410"/>
      <c r="C49" s="410"/>
      <c r="D49" s="287"/>
      <c r="E49" s="287"/>
      <c r="F49" s="287"/>
      <c r="G49" s="287"/>
      <c r="H49" s="287"/>
      <c r="I49" s="287"/>
      <c r="J49" s="287"/>
      <c r="K49" s="287"/>
      <c r="L49" s="236"/>
      <c r="M49" s="236"/>
      <c r="N49" s="236"/>
      <c r="O49" s="236"/>
      <c r="P49" s="236"/>
      <c r="Q49" s="236"/>
      <c r="R49" s="236"/>
      <c r="S49" s="236"/>
      <c r="T49" s="236"/>
      <c r="U49" s="288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  <c r="AM49" s="236"/>
      <c r="AN49" s="236"/>
      <c r="AO49" s="236"/>
    </row>
    <row r="50" spans="1:41" s="287" customFormat="1" ht="34.5" hidden="1" customHeight="1" x14ac:dyDescent="0.25">
      <c r="A50" s="524" t="s">
        <v>233</v>
      </c>
      <c r="B50" s="525"/>
      <c r="C50" s="525"/>
      <c r="D50" s="525"/>
      <c r="E50" s="525"/>
      <c r="F50" s="525"/>
      <c r="G50" s="525"/>
      <c r="H50" s="525"/>
      <c r="I50" s="525"/>
      <c r="J50" s="525"/>
      <c r="K50" s="525"/>
      <c r="L50" s="208"/>
      <c r="M50" s="288"/>
      <c r="N50" s="288"/>
      <c r="O50" s="288"/>
      <c r="P50" s="288"/>
      <c r="Q50" s="288"/>
      <c r="R50" s="288"/>
      <c r="S50" s="288"/>
      <c r="T50" s="288"/>
      <c r="U50" s="288"/>
      <c r="V50" s="236"/>
      <c r="W50" s="236"/>
      <c r="X50" s="236"/>
      <c r="Y50" s="236"/>
      <c r="Z50" s="236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</row>
    <row r="51" spans="1:41" s="287" customFormat="1" ht="9.9" hidden="1" customHeight="1" x14ac:dyDescent="0.25">
      <c r="A51" s="292"/>
      <c r="B51" s="292"/>
      <c r="C51" s="292"/>
      <c r="D51" s="292"/>
      <c r="E51" s="292"/>
      <c r="F51" s="292"/>
      <c r="G51" s="292"/>
      <c r="H51" s="292"/>
      <c r="I51" s="292"/>
      <c r="J51" s="292"/>
      <c r="K51" s="292"/>
      <c r="L51" s="20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</row>
    <row r="52" spans="1:41" s="287" customFormat="1" ht="30" hidden="1" customHeight="1" x14ac:dyDescent="0.25">
      <c r="A52" s="292"/>
      <c r="B52" s="293"/>
      <c r="C52" s="414" t="str">
        <f>IF(AND(E25&gt;0,X25=0,B25&lt;&gt;""),B25,"")</f>
        <v/>
      </c>
      <c r="D52" s="414" t="str">
        <f>IF(AND(E26&gt;0,X26=0,B26&lt;&gt;""),B26,"")</f>
        <v/>
      </c>
      <c r="E52" s="414" t="str">
        <f>IF(AND(E27&gt;0,X27=0,B27&lt;&gt;""),B27,"")</f>
        <v/>
      </c>
      <c r="F52" s="414" t="str">
        <f>IF(AND(E28&gt;0,X28=0,B28&lt;&gt;""),B28,"")</f>
        <v/>
      </c>
      <c r="G52" s="414" t="str">
        <f>IF(AND(E29&gt;0,X29=0,B29&lt;&gt;""),B29,"")</f>
        <v/>
      </c>
      <c r="H52" s="414" t="str">
        <f>IF(AND(E30&gt;0,X30=0,B30&lt;&gt;""),B30,"")</f>
        <v/>
      </c>
      <c r="I52" s="292"/>
      <c r="J52" s="292"/>
      <c r="K52" s="292"/>
      <c r="L52" s="208"/>
      <c r="M52" s="288"/>
      <c r="N52" s="288"/>
      <c r="O52" s="288"/>
      <c r="P52" s="288"/>
      <c r="Q52" s="288"/>
      <c r="R52" s="288"/>
      <c r="S52" s="288"/>
      <c r="T52" s="288"/>
      <c r="U52" s="288"/>
      <c r="V52" s="236"/>
      <c r="W52" s="236"/>
      <c r="X52" s="236"/>
      <c r="Y52" s="236"/>
      <c r="Z52" s="236"/>
      <c r="AA52" s="288"/>
      <c r="AB52" s="288"/>
      <c r="AC52" s="288"/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</row>
    <row r="53" spans="1:41" s="287" customFormat="1" ht="20.100000000000001" hidden="1" customHeight="1" x14ac:dyDescent="0.25">
      <c r="A53" s="292"/>
      <c r="B53" s="293"/>
      <c r="C53" s="312" t="s">
        <v>22</v>
      </c>
      <c r="D53" s="312" t="s">
        <v>23</v>
      </c>
      <c r="E53" s="312" t="s">
        <v>24</v>
      </c>
      <c r="F53" s="312" t="s">
        <v>25</v>
      </c>
      <c r="G53" s="312" t="s">
        <v>26</v>
      </c>
      <c r="H53" s="312" t="s">
        <v>27</v>
      </c>
      <c r="I53" s="292"/>
      <c r="J53" s="292"/>
      <c r="K53" s="292"/>
      <c r="L53" s="208"/>
      <c r="M53" s="288"/>
      <c r="N53" s="288"/>
      <c r="O53" s="288"/>
      <c r="P53" s="288"/>
      <c r="Q53" s="288"/>
      <c r="R53" s="288"/>
      <c r="S53" s="288"/>
      <c r="T53" s="288"/>
      <c r="U53" s="288"/>
      <c r="V53" s="236"/>
      <c r="W53" s="236"/>
      <c r="X53" s="236"/>
      <c r="Y53" s="236"/>
      <c r="Z53" s="236"/>
      <c r="AA53" s="288"/>
      <c r="AB53" s="288"/>
      <c r="AC53" s="288"/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</row>
    <row r="54" spans="1:41" s="287" customFormat="1" ht="20.100000000000001" hidden="1" customHeight="1" x14ac:dyDescent="0.25">
      <c r="A54" s="528" t="s">
        <v>237</v>
      </c>
      <c r="B54" s="529"/>
      <c r="C54" s="415" t="str">
        <f>IF(OR($E$4="",E25="",X25=1,J25=0,K25=0),"",
IF(V58=TRUE,"Oui","Non"))</f>
        <v/>
      </c>
      <c r="D54" s="415" t="str">
        <f>IF(OR($E$4="",E26="",X26=1,J26="",K26=""),"",
IF($V60=TRUE,"Oui","Non"))</f>
        <v/>
      </c>
      <c r="E54" s="415" t="str">
        <f>IF(OR($E$4="",E27="",X27=1,J27="",K27=""),"",
IF($V62=TRUE,"Oui","Non"))</f>
        <v/>
      </c>
      <c r="F54" s="415" t="str">
        <f>IF(OR($E$4="",E28="",X28=1,J28="",K28=""),"",
IF($V64=TRUE,"Oui","Non"))</f>
        <v/>
      </c>
      <c r="G54" s="415" t="str">
        <f>IF(OR($E$4="",E29="",X29=1,J29="",K29=""),"",
IF($V66=TRUE,"Oui","Non"))</f>
        <v/>
      </c>
      <c r="H54" s="415" t="str">
        <f>IF(OR($E$4="",E30="",X30=1,J30="",K30=""),"",
IF($V68=TRUE,"Oui","Non"))</f>
        <v/>
      </c>
      <c r="I54" s="292"/>
      <c r="J54" s="292"/>
      <c r="K54" s="292"/>
      <c r="L54" s="208"/>
      <c r="M54" s="288"/>
      <c r="N54" s="288"/>
      <c r="O54" s="288"/>
      <c r="P54" s="288"/>
      <c r="Q54" s="288"/>
      <c r="R54" s="288"/>
      <c r="S54" s="288"/>
      <c r="T54" s="288"/>
      <c r="U54" s="288"/>
      <c r="V54" s="236"/>
      <c r="W54" s="236"/>
      <c r="X54" s="236"/>
      <c r="Y54" s="236"/>
      <c r="Z54" s="236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</row>
    <row r="55" spans="1:41" s="287" customFormat="1" ht="19.5" hidden="1" customHeight="1" x14ac:dyDescent="0.25">
      <c r="A55" s="528" t="s">
        <v>238</v>
      </c>
      <c r="B55" s="529"/>
      <c r="C55" s="415" t="str">
        <f>IF(C54="","",
IF(AND(C54="",I25=""),"",
IF(C54="Non","N/A",
IF(AND($C54="Oui",D58-F58&gt;0),"Non","Oui"))))</f>
        <v/>
      </c>
      <c r="D55" s="415" t="str">
        <f>IF(D54="","",
IF(AND(D54="Oui",I26=""),"",
IF(D54="Non","N/A",
IF(AND(D54="Oui",D60-F60&gt;0),"Non","Oui"))))</f>
        <v/>
      </c>
      <c r="E55" s="415" t="str">
        <f>IF(E54="","",
IF(AND(E54="",I27=""),"",
IF(E54="Non","N/A",
IF(AND(E54="Oui",D62-F62&gt;0),"Non","Oui"))))</f>
        <v/>
      </c>
      <c r="F55" s="415" t="str">
        <f>IF(F54="","",
IF(AND(F54="",I28=""),"",
IF(F54="Non","N/A",
IF(AND(F54="Oui",D64-F64&gt;0),"Non","Oui"))))</f>
        <v/>
      </c>
      <c r="G55" s="415" t="str">
        <f>IF(G54="","",
IF(AND(G54="",I29=""),"",
IF(G54="Non","N/A",
IF(AND(G54="Oui",D66-F66&gt;0),"Non","Oui"))))</f>
        <v/>
      </c>
      <c r="H55" s="415" t="str">
        <f>IF(H54="","",
IF(AND(H54="",I30=""),"",
IF(H54="Non","N/A",
IF(AND(H54="Oui",D68-F68&gt;0),"Non","Oui"))))</f>
        <v/>
      </c>
      <c r="I55" s="292"/>
      <c r="J55" s="292"/>
      <c r="K55" s="292"/>
      <c r="M55" s="288"/>
      <c r="N55" s="288"/>
      <c r="O55" s="288"/>
      <c r="P55" s="288"/>
      <c r="Q55" s="288"/>
      <c r="R55" s="288"/>
      <c r="S55" s="288"/>
      <c r="T55" s="288"/>
      <c r="U55" s="236"/>
      <c r="V55" s="236"/>
      <c r="W55" s="236"/>
      <c r="X55" s="236"/>
      <c r="Y55" s="236"/>
      <c r="Z55" s="236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</row>
    <row r="56" spans="1:41" s="67" customFormat="1" ht="18" customHeight="1" x14ac:dyDescent="0.25">
      <c r="B56" s="104"/>
      <c r="C56" s="104"/>
      <c r="D56" s="104"/>
      <c r="E56" s="104"/>
      <c r="F56" s="104"/>
      <c r="G56" s="104"/>
      <c r="J56" s="104"/>
      <c r="K56" s="104"/>
      <c r="L56" s="26"/>
      <c r="M56" s="26"/>
      <c r="N56" s="26"/>
      <c r="O56" s="26"/>
      <c r="P56" s="26"/>
      <c r="Q56" s="26"/>
      <c r="R56" s="26"/>
      <c r="S56" s="268"/>
      <c r="T56" s="246"/>
      <c r="U56" s="246"/>
      <c r="V56" s="246"/>
      <c r="W56" s="246"/>
      <c r="X56" s="246"/>
      <c r="Y56" s="246"/>
      <c r="Z56" s="246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</row>
    <row r="57" spans="1:41" s="67" customFormat="1" ht="21" customHeight="1" x14ac:dyDescent="0.25">
      <c r="A57" s="509" t="s">
        <v>249</v>
      </c>
      <c r="B57" s="510"/>
      <c r="C57" s="510"/>
      <c r="D57" s="510"/>
      <c r="E57" s="511"/>
      <c r="F57" s="41"/>
      <c r="G57" s="41"/>
      <c r="H57" s="31"/>
      <c r="I57" s="31"/>
      <c r="J57" s="31"/>
      <c r="K57" s="31"/>
      <c r="L57" s="26"/>
      <c r="M57" s="26"/>
      <c r="N57" s="26"/>
      <c r="O57" s="26"/>
      <c r="P57" s="26"/>
      <c r="Q57" s="26"/>
      <c r="R57" s="26"/>
      <c r="S57" s="268"/>
      <c r="T57" s="246"/>
      <c r="U57" s="246"/>
      <c r="V57" s="294" t="s">
        <v>208</v>
      </c>
      <c r="W57" s="294" t="s">
        <v>205</v>
      </c>
      <c r="X57" s="246"/>
      <c r="Y57" s="246"/>
      <c r="Z57" s="246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</row>
    <row r="58" spans="1:41" s="277" customFormat="1" ht="25.5" customHeight="1" x14ac:dyDescent="0.25">
      <c r="A58" s="158" t="s">
        <v>130</v>
      </c>
      <c r="B58" s="159">
        <f>IF(AND($E25&lt;&gt;"",$D25=""),$E25,IF(AND($E25="",$D25&lt;&gt;""),$D25,IF(AND($E25="",$F25&lt;&gt;""),$F25,0)))</f>
        <v>0</v>
      </c>
      <c r="C58" s="160" t="s">
        <v>41</v>
      </c>
      <c r="D58" s="161">
        <f>$I$25</f>
        <v>0</v>
      </c>
      <c r="E58" s="160" t="s">
        <v>42</v>
      </c>
      <c r="F58" s="161">
        <f>IF(A72&gt;=16,60,72)</f>
        <v>60</v>
      </c>
      <c r="G58" s="160" t="s">
        <v>43</v>
      </c>
      <c r="H58" s="159" t="str">
        <f>IF(AND(D25&lt;=0,OR(X25=1,V58=FALSE)),"S/O",
IF($I25&lt;F58,B58,
(B58/D58)*F58))</f>
        <v>S/O</v>
      </c>
      <c r="I58" s="530" t="s">
        <v>148</v>
      </c>
      <c r="J58" s="612"/>
      <c r="K58" s="162">
        <f>DATE(YEAR(G25),(MONTH(G25)+F58),DAY(G25))</f>
        <v>1827</v>
      </c>
      <c r="L58" s="98"/>
      <c r="M58" s="98"/>
      <c r="N58" s="98"/>
      <c r="O58" s="98"/>
      <c r="P58" s="98"/>
      <c r="Q58" s="98"/>
      <c r="R58" s="98"/>
      <c r="S58" s="276"/>
      <c r="T58" s="246"/>
      <c r="U58" s="246"/>
      <c r="V58" s="238" t="b">
        <f>AND(E25&gt;0,J25="Canadien",K25="Non")</f>
        <v>0</v>
      </c>
      <c r="W58" s="295" t="str">
        <f>IF(X25&gt;0,"S/O",
IF(AND($E25&gt;0,K25="Oui"),"S/O (dist. apparenté au requéant)",
IF(AND($E25&gt;0,$X25=0,$J25="Canadien",$K25=""),"Information manquante",
IF(AND($E25&gt;0,$X25=0,$J25="",$K25&lt;&gt;"Oui"),"Information manquante",
IF(AND($E25&gt;0,$X25=0,$J25="Canadien",$K25="Non"),"ADA totale (droits CAN)",
IF(D25&gt;0,"Montant total des droits de diffusion",
IF(OR($J25="International",F25&gt;0),"S/O (droits int.)","")))))))</f>
        <v/>
      </c>
      <c r="X58" s="246"/>
      <c r="Y58" s="246"/>
      <c r="Z58" s="24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</row>
    <row r="59" spans="1:41" s="67" customFormat="1" ht="25.5" customHeight="1" x14ac:dyDescent="0.25">
      <c r="A59" s="163"/>
      <c r="B59" s="239" t="str">
        <f>W58</f>
        <v/>
      </c>
      <c r="C59" s="165"/>
      <c r="D59" s="165" t="s">
        <v>149</v>
      </c>
      <c r="E59" s="166"/>
      <c r="F59" s="165" t="s">
        <v>150</v>
      </c>
      <c r="G59" s="166"/>
      <c r="H59" s="164" t="s">
        <v>151</v>
      </c>
      <c r="I59" s="167"/>
      <c r="J59" s="167"/>
      <c r="K59" s="168"/>
      <c r="L59" s="26"/>
      <c r="M59" s="26"/>
      <c r="N59" s="26"/>
      <c r="O59" s="26"/>
      <c r="P59" s="26"/>
      <c r="Q59" s="26"/>
      <c r="R59" s="26"/>
      <c r="S59" s="268"/>
      <c r="T59" s="246"/>
      <c r="U59" s="246"/>
      <c r="V59" s="239"/>
      <c r="W59" s="296"/>
      <c r="X59" s="246"/>
      <c r="Y59" s="246"/>
      <c r="Z59" s="246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</row>
    <row r="60" spans="1:41" s="277" customFormat="1" ht="25.5" customHeight="1" x14ac:dyDescent="0.25">
      <c r="A60" s="158" t="s">
        <v>131</v>
      </c>
      <c r="B60" s="159">
        <f>IF(AND($E26&lt;&gt;"",$D26=""),$E26,IF(AND($E26="",$D26&lt;&gt;""),$D26,IF(AND($E26="",$F26&lt;&gt;""),$F26,0)))</f>
        <v>0</v>
      </c>
      <c r="C60" s="160" t="s">
        <v>41</v>
      </c>
      <c r="D60" s="161">
        <f>$I$26</f>
        <v>0</v>
      </c>
      <c r="E60" s="160" t="s">
        <v>42</v>
      </c>
      <c r="F60" s="169">
        <f>IF((YEAR(K$58)-YEAR(X40))*12+MONTH(K$58)-MONTH(X40)&lt;0,0,(YEAR(K$58)-YEAR(X40))*12+MONTH(K$58)-MONTH(X40))</f>
        <v>59</v>
      </c>
      <c r="G60" s="160" t="s">
        <v>43</v>
      </c>
      <c r="H60" s="159" t="str">
        <f>IF(AND(D26&lt;=0,OR(X26=1,V60=FALSE)),"S/O",
IF($I26&lt;F60,B60,
(B60/D60)*F60))</f>
        <v>S/O</v>
      </c>
      <c r="I60" s="170"/>
      <c r="J60" s="170"/>
      <c r="K60" s="171"/>
      <c r="L60" s="98"/>
      <c r="M60" s="98"/>
      <c r="N60" s="98"/>
      <c r="O60" s="98"/>
      <c r="P60" s="98"/>
      <c r="Q60" s="98"/>
      <c r="R60" s="98"/>
      <c r="S60" s="276"/>
      <c r="T60" s="246"/>
      <c r="U60" s="246"/>
      <c r="V60" s="238" t="b">
        <f>AND(E26&gt;0,J26="Canadien",K26="Non")</f>
        <v>0</v>
      </c>
      <c r="W60" s="295" t="str">
        <f>IF(X26&gt;0,"S/O",
IF(AND($E26&gt;0,K26="Oui"),"S/O (dist. apparenté au requéant)",
IF(AND($E26&gt;0,$X26=0,$J26="Canadien",$K26=""),"Information manquante",
IF(AND($E26&gt;0,$X26=0,$J26="",$K26&lt;&gt;"Oui"),"Information manquante",
IF(AND($E26&gt;0,$X26=0,$J26="Canadien",$K26="Non"),"ADA totale (droits CAN)",
IF(D26&gt;0,"Montant total des droits de diffusion",
IF(OR($J26="International",F26&gt;0),"S/O (droits int.)","")))))))</f>
        <v/>
      </c>
      <c r="X60" s="246"/>
      <c r="Y60" s="246"/>
      <c r="Z60" s="24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</row>
    <row r="61" spans="1:41" s="67" customFormat="1" ht="25.5" customHeight="1" x14ac:dyDescent="0.25">
      <c r="A61" s="172"/>
      <c r="B61" s="239" t="str">
        <f>W60</f>
        <v/>
      </c>
      <c r="C61" s="165"/>
      <c r="D61" s="165" t="s">
        <v>149</v>
      </c>
      <c r="E61" s="166"/>
      <c r="F61" s="165" t="s">
        <v>150</v>
      </c>
      <c r="G61" s="166"/>
      <c r="H61" s="164" t="s">
        <v>151</v>
      </c>
      <c r="I61" s="167"/>
      <c r="J61" s="167"/>
      <c r="K61" s="168"/>
      <c r="L61" s="26"/>
      <c r="M61" s="26"/>
      <c r="N61" s="26"/>
      <c r="O61" s="26"/>
      <c r="P61" s="26"/>
      <c r="Q61" s="26"/>
      <c r="R61" s="26"/>
      <c r="S61" s="268"/>
      <c r="T61" s="246"/>
      <c r="U61" s="246"/>
      <c r="V61" s="239"/>
      <c r="W61" s="296"/>
      <c r="X61" s="246"/>
      <c r="Y61" s="246"/>
      <c r="Z61" s="246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</row>
    <row r="62" spans="1:41" s="277" customFormat="1" ht="25.5" customHeight="1" x14ac:dyDescent="0.25">
      <c r="A62" s="158" t="s">
        <v>132</v>
      </c>
      <c r="B62" s="159">
        <f>IF(AND($E27&lt;&gt;"",$D27=""),$E27,IF(AND($E27="",$D27&lt;&gt;""),$D27,IF(AND($E27="",$F27&lt;&gt;""),$F27,0)))</f>
        <v>0</v>
      </c>
      <c r="C62" s="160" t="s">
        <v>41</v>
      </c>
      <c r="D62" s="161">
        <f>$I$27</f>
        <v>0</v>
      </c>
      <c r="E62" s="160" t="s">
        <v>42</v>
      </c>
      <c r="F62" s="169">
        <f>IF((YEAR(K$58)-YEAR(X41))*12+MONTH(K$58)-MONTH(X41)&lt;0,0,(YEAR(K$58)-YEAR(X41))*12+MONTH(K$58)-MONTH(X41))</f>
        <v>59</v>
      </c>
      <c r="G62" s="160" t="s">
        <v>43</v>
      </c>
      <c r="H62" s="159" t="str">
        <f>IF(AND(D27&lt;=0,OR(X27=1,V62=FALSE)),"S/O",
IF($I27&lt;F62,B62,
(B62/D62)*F62))</f>
        <v>S/O</v>
      </c>
      <c r="I62" s="170"/>
      <c r="J62" s="170"/>
      <c r="K62" s="171"/>
      <c r="L62" s="98"/>
      <c r="M62" s="98"/>
      <c r="N62" s="98"/>
      <c r="O62" s="98"/>
      <c r="P62" s="98"/>
      <c r="Q62" s="98"/>
      <c r="R62" s="98"/>
      <c r="S62" s="276"/>
      <c r="T62" s="246"/>
      <c r="U62" s="246"/>
      <c r="V62" s="238" t="b">
        <f>AND(E27&gt;0,J27="Canadien",K27="Non")</f>
        <v>0</v>
      </c>
      <c r="W62" s="295" t="str">
        <f>IF(X27&gt;0,"S/O",
IF(AND($E27&gt;0,K27="Oui"),"S/O (dist. apparenté au requéant)",
IF(AND($E27&gt;0,$X27=0,$J27="Canadien",$K27=""),"Information manquante",
IF(AND($E27&gt;0,$X27=0,$J27="",$K27&lt;&gt;"Oui"),"Information manquante",
IF(AND($E27&gt;0,$X27=0,$J27="Canadien",$K27="Non"),"ADA totale (droits CAN)",
IF(D27&gt;0,"Montant total des droits de diffusion",
IF(OR($J27="International",F27&gt;0),"S/O (droits int.)","")))))))</f>
        <v/>
      </c>
      <c r="X62" s="246"/>
      <c r="Y62" s="246"/>
      <c r="Z62" s="24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</row>
    <row r="63" spans="1:41" s="67" customFormat="1" ht="25.5" customHeight="1" x14ac:dyDescent="0.25">
      <c r="A63" s="173"/>
      <c r="B63" s="239" t="str">
        <f>W62</f>
        <v/>
      </c>
      <c r="C63" s="165"/>
      <c r="D63" s="165" t="s">
        <v>152</v>
      </c>
      <c r="E63" s="166"/>
      <c r="F63" s="165" t="s">
        <v>150</v>
      </c>
      <c r="G63" s="166"/>
      <c r="H63" s="164" t="s">
        <v>151</v>
      </c>
      <c r="I63" s="167"/>
      <c r="J63" s="167"/>
      <c r="K63" s="168"/>
      <c r="L63" s="26"/>
      <c r="M63" s="26"/>
      <c r="N63" s="26"/>
      <c r="O63" s="26"/>
      <c r="P63" s="26"/>
      <c r="Q63" s="26"/>
      <c r="R63" s="26"/>
      <c r="S63" s="268"/>
      <c r="T63" s="246"/>
      <c r="U63" s="246"/>
      <c r="V63" s="239"/>
      <c r="W63" s="296"/>
      <c r="X63" s="246"/>
      <c r="Y63" s="246"/>
      <c r="Z63" s="246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</row>
    <row r="64" spans="1:41" s="277" customFormat="1" ht="25.5" customHeight="1" x14ac:dyDescent="0.25">
      <c r="A64" s="158" t="s">
        <v>133</v>
      </c>
      <c r="B64" s="159">
        <f>IF(AND($E28&lt;&gt;"",$D28=""),$E28,IF(AND($E28="",$D28&lt;&gt;""),$D28,IF(AND($E28="",$F28&lt;&gt;""),$F28,0)))</f>
        <v>0</v>
      </c>
      <c r="C64" s="160" t="s">
        <v>41</v>
      </c>
      <c r="D64" s="169">
        <f>$I$28</f>
        <v>0</v>
      </c>
      <c r="E64" s="160" t="s">
        <v>42</v>
      </c>
      <c r="F64" s="169">
        <f>IF((YEAR(K$58)-YEAR(X42))*12+MONTH(K$58)-MONTH(X42)&lt;0,0,(YEAR(K$58)-YEAR(X42))*12+MONTH(K$58)-MONTH(X42))</f>
        <v>59</v>
      </c>
      <c r="G64" s="160" t="s">
        <v>43</v>
      </c>
      <c r="H64" s="507" t="str">
        <f>IF(AND(D28&lt;=0,OR(X28=1,V64=FALSE)),"S/O",
IF($I28&lt;F64,B64,
(B64/D64)*F64))</f>
        <v>S/O</v>
      </c>
      <c r="I64" s="170"/>
      <c r="J64" s="170"/>
      <c r="K64" s="171"/>
      <c r="L64" s="98"/>
      <c r="M64" s="98"/>
      <c r="N64" s="98"/>
      <c r="O64" s="98"/>
      <c r="P64" s="98"/>
      <c r="Q64" s="98"/>
      <c r="R64" s="98"/>
      <c r="S64" s="276"/>
      <c r="T64" s="246"/>
      <c r="U64" s="246"/>
      <c r="V64" s="238" t="b">
        <f>AND(E28&gt;0,J28="Canadien",K28="Non")</f>
        <v>0</v>
      </c>
      <c r="W64" s="295" t="str">
        <f>IF(X28&gt;0,"S/O",
IF(AND($E28&gt;0,K28="Oui"),"S/O (dist. apparenté au requéant)",
IF(AND($E28&gt;0,$X28=0,$J28="Canadien",$K28=""),"Information manquante",
IF(AND($E28&gt;0,$X28=0,$J28="",$K28&lt;&gt;"Oui"),"Information manquante",
IF(AND($E28&gt;0,$X28=0,$J28="Canadien",$K28="Non"),"ADA totale (droits CAN)",
IF(D28&gt;0,"Montant total des droits de diffusion",
IF(OR($J28="International",F28&gt;0),"S/O (droits int.)","")))))))</f>
        <v/>
      </c>
      <c r="X64" s="246"/>
      <c r="Y64" s="246"/>
      <c r="Z64" s="24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</row>
    <row r="65" spans="1:42" s="67" customFormat="1" ht="30.6" customHeight="1" x14ac:dyDescent="0.25">
      <c r="A65" s="163"/>
      <c r="B65" s="239" t="str">
        <f>$W64</f>
        <v/>
      </c>
      <c r="C65" s="165"/>
      <c r="D65" s="165" t="s">
        <v>152</v>
      </c>
      <c r="E65" s="166"/>
      <c r="F65" s="165" t="s">
        <v>150</v>
      </c>
      <c r="G65" s="166"/>
      <c r="H65" s="164" t="s">
        <v>151</v>
      </c>
      <c r="I65" s="167"/>
      <c r="J65" s="167"/>
      <c r="K65" s="168"/>
      <c r="L65" s="26"/>
      <c r="M65" s="26"/>
      <c r="N65" s="26"/>
      <c r="O65" s="26"/>
      <c r="P65" s="26"/>
      <c r="Q65" s="26"/>
      <c r="R65" s="26"/>
      <c r="S65" s="268"/>
      <c r="T65" s="246"/>
      <c r="U65" s="246"/>
      <c r="V65" s="239"/>
      <c r="W65" s="288"/>
      <c r="X65" s="246"/>
      <c r="Y65" s="246"/>
      <c r="Z65" s="246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</row>
    <row r="66" spans="1:42" s="277" customFormat="1" ht="26.4" customHeight="1" x14ac:dyDescent="0.25">
      <c r="A66" s="158" t="s">
        <v>134</v>
      </c>
      <c r="B66" s="159">
        <f>IF(AND($E29&lt;&gt;"",$D29=""),$E29,IF(AND($E29="",$D29&lt;&gt;""),$D29,IF(AND($E29="",$F29&lt;&gt;""),$F29,0)))</f>
        <v>0</v>
      </c>
      <c r="C66" s="160" t="s">
        <v>41</v>
      </c>
      <c r="D66" s="169">
        <f>$I$29</f>
        <v>0</v>
      </c>
      <c r="E66" s="160" t="s">
        <v>42</v>
      </c>
      <c r="F66" s="169">
        <f>IF((YEAR(K$58)-YEAR(X43))*12+MONTH(K$58)-MONTH(X43)&lt;0,0,(YEAR(K$58)-YEAR(X43))*12+MONTH(K$58)-MONTH(X43))</f>
        <v>59</v>
      </c>
      <c r="G66" s="160" t="s">
        <v>43</v>
      </c>
      <c r="H66" s="159" t="str">
        <f>IF(AND(D29&lt;=0,OR(X29=1,V66=FALSE)),"S/O",
IF($I29&lt;F66,B66,
(B66/D66)*F66))</f>
        <v>S/O</v>
      </c>
      <c r="I66" s="170"/>
      <c r="J66" s="170"/>
      <c r="K66" s="171"/>
      <c r="L66" s="98"/>
      <c r="M66" s="98"/>
      <c r="N66" s="98"/>
      <c r="O66" s="98"/>
      <c r="P66" s="98"/>
      <c r="Q66" s="98"/>
      <c r="R66" s="98"/>
      <c r="S66" s="276"/>
      <c r="T66" s="276"/>
      <c r="U66" s="276"/>
      <c r="V66" s="238" t="b">
        <f>AND(E29&gt;0,J29="Canadien",K29="Non")</f>
        <v>0</v>
      </c>
      <c r="W66" s="295" t="str">
        <f>IF(X29&gt;0,"S/O",
IF(AND($E29&gt;0,K29="Oui"),"S/O (dist. apparenté au requéant)",
IF(AND($E29&gt;0,$X29=0,$J29="Canadien",$K29=""),"Information manquante",
IF(AND($E29&gt;0,$X29=0,$J29="",$K29&lt;&gt;"Oui"),"Information manquante",
IF(AND($E29&gt;0,$X29=0,$J29="Canadien",$K29="Non"),"ADA totale (droits CAN)",
IF(D29&gt;0,"Montant total des droits de diffusion",
IF(OR($J29="International",F29&gt;0),"S/O (droits int.)","")))))))</f>
        <v/>
      </c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276"/>
    </row>
    <row r="67" spans="1:42" s="67" customFormat="1" ht="26.4" customHeight="1" x14ac:dyDescent="0.25">
      <c r="A67" s="172"/>
      <c r="B67" s="239" t="str">
        <f>$W66</f>
        <v/>
      </c>
      <c r="C67" s="165"/>
      <c r="D67" s="165" t="s">
        <v>152</v>
      </c>
      <c r="E67" s="166"/>
      <c r="F67" s="165" t="s">
        <v>150</v>
      </c>
      <c r="G67" s="166"/>
      <c r="H67" s="164" t="s">
        <v>151</v>
      </c>
      <c r="I67" s="167"/>
      <c r="J67" s="167"/>
      <c r="K67" s="168"/>
      <c r="L67" s="26"/>
      <c r="M67" s="26"/>
      <c r="N67" s="26"/>
      <c r="O67" s="26"/>
      <c r="P67" s="26"/>
      <c r="Q67" s="26"/>
      <c r="R67" s="26"/>
      <c r="S67" s="268"/>
      <c r="T67" s="268"/>
      <c r="U67" s="268"/>
      <c r="V67" s="239"/>
      <c r="W67" s="28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</row>
    <row r="68" spans="1:42" s="277" customFormat="1" ht="26.4" customHeight="1" x14ac:dyDescent="0.25">
      <c r="A68" s="158" t="s">
        <v>135</v>
      </c>
      <c r="B68" s="159">
        <f>IF(AND($E30&lt;&gt;"",$D30=""),$E30,IF(AND($E30="",$D30&lt;&gt;""),$D30,IF(AND($E30="",$F30&lt;&gt;""),$F30,0)))</f>
        <v>0</v>
      </c>
      <c r="C68" s="160" t="s">
        <v>41</v>
      </c>
      <c r="D68" s="169">
        <f>$I$30</f>
        <v>0</v>
      </c>
      <c r="E68" s="160" t="s">
        <v>42</v>
      </c>
      <c r="F68" s="169">
        <f>IF((YEAR(K$58)-YEAR(X44))*12+MONTH(K$58)-MONTH(X44)&lt;0,0,(YEAR(K$58)-YEAR(X44))*12+MONTH(K$58)-MONTH(X44))</f>
        <v>59</v>
      </c>
      <c r="G68" s="160" t="s">
        <v>43</v>
      </c>
      <c r="H68" s="159" t="str">
        <f>IF(AND(D30&lt;=0,OR(X30=1,V68=FALSE)),"S/O",
IF($I30&lt;F68,B68,
(B68/D68)*F68))</f>
        <v>S/O</v>
      </c>
      <c r="I68" s="170"/>
      <c r="J68" s="170"/>
      <c r="K68" s="171"/>
      <c r="L68" s="98"/>
      <c r="M68" s="98"/>
      <c r="N68" s="98"/>
      <c r="O68" s="98"/>
      <c r="P68" s="98"/>
      <c r="Q68" s="98"/>
      <c r="R68" s="98"/>
      <c r="S68" s="276"/>
      <c r="T68" s="276"/>
      <c r="U68" s="276"/>
      <c r="V68" s="238" t="b">
        <f>AND(E30&gt;0,J30="Canadien",K30="Non")</f>
        <v>0</v>
      </c>
      <c r="W68" s="295" t="str">
        <f>IF(X30&gt;0,"S/O",
IF(AND($E30&gt;0,K30="Oui"),"S/O (dist. apparenté au requéant)",
IF(AND($E30&gt;0,$X30=0,$J30="Canadien",$K30=""),"Information manquante",
IF(AND($E30&gt;0,$X30=0,$J30="",$K30&lt;&gt;"Oui"),"Information manquante",
IF(AND($E30&gt;0,$X30=0,$J30="Canadien",$K30="Non"),"ADA totale (droits CAN)",
IF(D30&gt;0,"Montant total des droits de diffusion",
IF(OR($J30="International",F30&gt;0),"S/O (droits int.)","")))))))</f>
        <v/>
      </c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</row>
    <row r="69" spans="1:42" s="67" customFormat="1" ht="26.4" customHeight="1" x14ac:dyDescent="0.25">
      <c r="A69" s="174"/>
      <c r="B69" s="240" t="str">
        <f>$W68</f>
        <v/>
      </c>
      <c r="C69" s="176"/>
      <c r="D69" s="176" t="s">
        <v>152</v>
      </c>
      <c r="E69" s="177"/>
      <c r="F69" s="176" t="s">
        <v>150</v>
      </c>
      <c r="G69" s="177"/>
      <c r="H69" s="175" t="s">
        <v>151</v>
      </c>
      <c r="I69" s="178"/>
      <c r="J69" s="178"/>
      <c r="K69" s="179"/>
      <c r="L69" s="26"/>
      <c r="M69" s="26"/>
      <c r="N69" s="26"/>
      <c r="O69" s="26"/>
      <c r="P69" s="26"/>
      <c r="Q69" s="26"/>
      <c r="R69" s="26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</row>
    <row r="70" spans="1:42" s="67" customFormat="1" ht="16.5" customHeight="1" collapsed="1" x14ac:dyDescent="0.25">
      <c r="A70" s="39"/>
      <c r="B70" s="37"/>
      <c r="C70" s="39"/>
      <c r="D70" s="39"/>
      <c r="E70" s="38"/>
      <c r="F70" s="38"/>
      <c r="G70" s="39"/>
      <c r="H70" s="38"/>
      <c r="I70" s="37"/>
      <c r="J70" s="27"/>
      <c r="K70" s="27"/>
      <c r="L70" s="27"/>
      <c r="M70" s="26"/>
      <c r="N70" s="26"/>
      <c r="O70" s="26"/>
      <c r="P70" s="26"/>
      <c r="Q70" s="26"/>
      <c r="R70" s="26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</row>
    <row r="71" spans="1:42" s="67" customFormat="1" ht="21" customHeight="1" x14ac:dyDescent="0.25">
      <c r="A71" s="36" t="s">
        <v>259</v>
      </c>
      <c r="B71" s="35"/>
      <c r="C71" s="34"/>
      <c r="D71"/>
      <c r="E71"/>
      <c r="F71"/>
      <c r="G71"/>
      <c r="H71" s="286" t="s">
        <v>260</v>
      </c>
      <c r="I71" s="505"/>
      <c r="J71" s="279"/>
      <c r="K71" s="280"/>
      <c r="L71" s="26"/>
      <c r="M71" s="26"/>
      <c r="N71" s="26"/>
      <c r="O71" s="26"/>
      <c r="P71" s="26"/>
      <c r="Q71" s="26"/>
      <c r="R71" s="26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</row>
    <row r="72" spans="1:42" s="67" customFormat="1" ht="60.75" customHeight="1" x14ac:dyDescent="0.25">
      <c r="A72" s="517">
        <v>21</v>
      </c>
      <c r="B72" s="241" t="s">
        <v>122</v>
      </c>
      <c r="C72" s="255" t="s">
        <v>153</v>
      </c>
      <c r="D72" s="255" t="s">
        <v>154</v>
      </c>
      <c r="E72" s="602" t="s">
        <v>155</v>
      </c>
      <c r="F72" s="602"/>
      <c r="G72" s="256" t="s">
        <v>156</v>
      </c>
      <c r="H72" s="257" t="s">
        <v>157</v>
      </c>
      <c r="I72" s="505"/>
      <c r="J72" s="279">
        <v>3</v>
      </c>
      <c r="K72" s="280">
        <v>3</v>
      </c>
      <c r="L72" s="26"/>
      <c r="M72" s="26"/>
      <c r="N72" s="26"/>
      <c r="O72" s="26"/>
      <c r="P72" s="26"/>
      <c r="Q72" s="26"/>
      <c r="R72" s="26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</row>
    <row r="73" spans="1:42" s="67" customFormat="1" ht="24.9" customHeight="1" x14ac:dyDescent="0.25">
      <c r="A73" s="129">
        <v>100000</v>
      </c>
      <c r="B73" s="258" t="s">
        <v>158</v>
      </c>
      <c r="C73" s="259"/>
      <c r="D73" s="260"/>
      <c r="E73" s="261"/>
      <c r="F73" s="262"/>
      <c r="G73" s="261"/>
      <c r="H73" s="117"/>
      <c r="I73" s="505"/>
      <c r="J73" s="123"/>
      <c r="K73" s="124"/>
      <c r="L73" s="26"/>
      <c r="M73" s="26"/>
      <c r="N73" s="26"/>
      <c r="O73" s="26"/>
      <c r="P73" s="26"/>
      <c r="Q73" s="26"/>
      <c r="R73" s="26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</row>
    <row r="74" spans="1:42" s="67" customFormat="1" ht="45" customHeight="1" x14ac:dyDescent="0.25">
      <c r="A74" s="130">
        <f>E4*5%</f>
        <v>0</v>
      </c>
      <c r="B74" s="180" t="s">
        <v>159</v>
      </c>
      <c r="C74" s="181">
        <v>0.3</v>
      </c>
      <c r="D74" s="182" t="str">
        <f>IF(A$72=3,ROUND((C$74*$E$4),0),"S/O")</f>
        <v>S/O</v>
      </c>
      <c r="E74" s="183" t="str">
        <f>IF(D74="S/O","S/O",
IF(ROUND($G$45+$H$45,0)&gt;=ROUND(D74,0),"Oui",
IF(AND(ROUND($G$45+$H$45,0)&gt;=ROUND(75%*D74,0),$G$45+$H$45+MIN(F$31,ROUND(D74-$G$45+$H$45,0))&gt;=ROUND(D74,0)),"Oui","Non")))</f>
        <v>S/O</v>
      </c>
      <c r="F74" s="184"/>
      <c r="G74" s="185" t="str">
        <f>IF(E74="S/O","S/O",ROUND(J$45,0)-ROUND(D74,0))</f>
        <v>S/O</v>
      </c>
      <c r="H74" s="244" t="str">
        <f>IF(E74="S/O","S/O",IF(AND($A$72=3,F$31&gt;0,H$45+G$45&gt;=75%*D74),MAX(ROUND(D74-H$45-G$45,0),0),0))</f>
        <v>S/O</v>
      </c>
      <c r="I74" s="505"/>
      <c r="J74" s="123"/>
      <c r="K74" s="124"/>
      <c r="L74" s="26"/>
      <c r="M74" s="26"/>
      <c r="N74" s="26"/>
      <c r="O74" s="26"/>
      <c r="P74" s="26"/>
      <c r="Q74" s="26"/>
      <c r="R74" s="26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</row>
    <row r="75" spans="1:42" s="67" customFormat="1" ht="54.9" customHeight="1" x14ac:dyDescent="0.25">
      <c r="A75" s="130"/>
      <c r="B75" s="180" t="s">
        <v>160</v>
      </c>
      <c r="C75" s="186">
        <v>0.125</v>
      </c>
      <c r="D75" s="182" t="str">
        <f>IF(A$72=4,ROUND((C$75*$E$4),0),"S/O")</f>
        <v>S/O</v>
      </c>
      <c r="E75" s="183" t="str">
        <f>IF(D75="S/O","S/O",
IF(ROUND($G$45+$H$45,0)&gt;=ROUND(D75,0),"Oui",
IF(AND(ROUND($G$45+$H$45,0)&gt;=ROUND(75%*D75,0),$G$45+$H$45+MIN(F$31,ROUND(D75-$G$45+$H$45,0))&gt;=ROUND(D75,0)),"Oui","Non")))</f>
        <v>S/O</v>
      </c>
      <c r="F75" s="184"/>
      <c r="G75" s="185" t="str">
        <f t="shared" ref="G75:G91" si="9">IF(E75="S/O","S/O",ROUND(J$45,0)-ROUND(D75,0))</f>
        <v>S/O</v>
      </c>
      <c r="H75" s="244" t="str">
        <f>IF(E75="S/O","S/O",IF(AND($A$72=4,F$31&gt;0,H$45+G$45&gt;=75%*D75),MAX(ROUND(D75-H$45-G$45,0),0),0))</f>
        <v>S/O</v>
      </c>
      <c r="I75" s="505"/>
      <c r="J75" s="125"/>
      <c r="K75" s="124"/>
      <c r="L75" s="26"/>
      <c r="M75" s="26"/>
      <c r="N75" s="26"/>
      <c r="O75" s="26"/>
      <c r="P75" s="26"/>
      <c r="Q75" s="26"/>
      <c r="R75" s="26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</row>
    <row r="76" spans="1:42" s="67" customFormat="1" ht="54.9" customHeight="1" x14ac:dyDescent="0.25">
      <c r="A76" s="130"/>
      <c r="B76" s="187" t="s">
        <v>161</v>
      </c>
      <c r="C76" s="188">
        <v>0.1</v>
      </c>
      <c r="D76" s="182" t="str">
        <f>IF(A$72=5,ROUND((C76*$E$4),0),"S/O")</f>
        <v>S/O</v>
      </c>
      <c r="E76" s="183" t="str">
        <f t="shared" ref="E76:E91" si="10">IF(D76="S/O","S/O",
IF(ROUND($G$45+$H$45,0)&gt;=ROUND(D76,0),"Oui",
IF(AND(ROUND($G$45+$H$45,0)&gt;=ROUND(75%*D76,0),$G$45+$H$45+MIN(F$31,ROUND(D76-$G$45+$H$45,0))&gt;=ROUND(D76,0)),"Oui","Non")))</f>
        <v>S/O</v>
      </c>
      <c r="F76" s="184"/>
      <c r="G76" s="185" t="str">
        <f t="shared" si="9"/>
        <v>S/O</v>
      </c>
      <c r="H76" s="244" t="str">
        <f>IF(E76="S/O","S/O",IF(AND($A$72=5,F$31&gt;0,H$45+G$45&gt;=75%*D76),MAX(ROUND(D76-H$45-G$45,0),0),0))</f>
        <v>S/O</v>
      </c>
      <c r="I76" s="125" t="s">
        <v>227</v>
      </c>
      <c r="J76" s="125"/>
      <c r="K76" s="124"/>
      <c r="L76" s="26"/>
      <c r="M76" s="26"/>
      <c r="N76" s="26"/>
      <c r="O76" s="26"/>
      <c r="P76" s="26"/>
      <c r="Q76" s="26"/>
      <c r="R76" s="26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</row>
    <row r="77" spans="1:42" s="67" customFormat="1" ht="65.099999999999994" customHeight="1" x14ac:dyDescent="0.25">
      <c r="A77" s="129"/>
      <c r="B77" s="180" t="s">
        <v>162</v>
      </c>
      <c r="C77" s="188" t="s">
        <v>163</v>
      </c>
      <c r="D77" s="182" t="str">
        <f>IF(A$72=6,IF($A$74&gt;=120000,120000,ROUND(($E$4*5%),0)),"S/O")</f>
        <v>S/O</v>
      </c>
      <c r="E77" s="183" t="str">
        <f t="shared" si="10"/>
        <v>S/O</v>
      </c>
      <c r="F77" s="184"/>
      <c r="G77" s="185" t="str">
        <f t="shared" si="9"/>
        <v>S/O</v>
      </c>
      <c r="H77" s="244" t="str">
        <f>IF(E77="S/O","S/O",IF(AND($A$72=6,F$31&gt;0,H$45+G$45&gt;=75%*D77),MAX(ROUND(D77-H$45-G$45,0),0),0))</f>
        <v>S/O</v>
      </c>
      <c r="I77" s="125" t="s">
        <v>200</v>
      </c>
      <c r="J77" s="125"/>
      <c r="K77" s="124"/>
      <c r="L77" s="26"/>
      <c r="M77" s="26"/>
      <c r="N77" s="26"/>
      <c r="O77" s="26"/>
      <c r="P77" s="26"/>
      <c r="Q77" s="26"/>
      <c r="R77" s="26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</row>
    <row r="78" spans="1:42" s="67" customFormat="1" ht="24.9" customHeight="1" x14ac:dyDescent="0.25">
      <c r="A78" s="129"/>
      <c r="B78" s="189" t="s">
        <v>164</v>
      </c>
      <c r="C78" s="190"/>
      <c r="D78" s="191"/>
      <c r="E78" s="458"/>
      <c r="F78" s="192"/>
      <c r="G78" s="193"/>
      <c r="H78" s="460"/>
      <c r="I78" s="505"/>
      <c r="J78" s="125"/>
      <c r="K78" s="124"/>
      <c r="L78" s="26"/>
      <c r="M78" s="26"/>
      <c r="N78" s="26"/>
      <c r="O78" s="26"/>
      <c r="P78" s="26"/>
      <c r="Q78" s="26"/>
      <c r="R78" s="26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</row>
    <row r="79" spans="1:42" s="67" customFormat="1" ht="54.9" customHeight="1" x14ac:dyDescent="0.25">
      <c r="A79" s="129"/>
      <c r="B79" s="180" t="s">
        <v>165</v>
      </c>
      <c r="C79" s="194">
        <v>0.35</v>
      </c>
      <c r="D79" s="195" t="str">
        <f>IF($A$72=8,ROUND((C79*$E$4),0),"S/O")</f>
        <v>S/O</v>
      </c>
      <c r="E79" s="183" t="str">
        <f t="shared" si="10"/>
        <v>S/O</v>
      </c>
      <c r="F79" s="184"/>
      <c r="G79" s="185" t="str">
        <f t="shared" si="9"/>
        <v>S/O</v>
      </c>
      <c r="H79" s="244" t="str">
        <f>IF(E79="S/O","S/O",IF(AND($A$72=7,F$31&gt;0,H$45+G$45&gt;=75%*D79),MAX(ROUND(D79-H$45-G$45,0),0),0))</f>
        <v>S/O</v>
      </c>
      <c r="I79" s="505"/>
      <c r="J79" s="126"/>
      <c r="K79" s="124"/>
      <c r="L79" s="26"/>
      <c r="M79" s="26"/>
      <c r="N79" s="26"/>
      <c r="O79" s="26"/>
      <c r="P79" s="26"/>
      <c r="Q79" s="26"/>
      <c r="R79" s="26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</row>
    <row r="80" spans="1:42" s="67" customFormat="1" ht="54.9" customHeight="1" x14ac:dyDescent="0.25">
      <c r="A80" s="129"/>
      <c r="B80" s="180" t="s">
        <v>166</v>
      </c>
      <c r="C80" s="194">
        <v>0.2</v>
      </c>
      <c r="D80" s="195" t="str">
        <f>IF($A$72=9,ROUND((C80*$E$4),0),"S/O")</f>
        <v>S/O</v>
      </c>
      <c r="E80" s="183" t="str">
        <f t="shared" si="10"/>
        <v>S/O</v>
      </c>
      <c r="F80" s="184"/>
      <c r="G80" s="185" t="str">
        <f t="shared" si="9"/>
        <v>S/O</v>
      </c>
      <c r="H80" s="244" t="str">
        <f>IF(E80="S/O","S/O",IF(AND($A$72=8,F$31&gt;0,H$45+G$45&gt;=75%*D80),MAX(ROUND(D80-H$45-G$45,0),0),0))</f>
        <v>S/O</v>
      </c>
      <c r="I80" s="505"/>
      <c r="J80" s="126"/>
      <c r="K80" s="124"/>
      <c r="L80" s="26"/>
      <c r="M80" s="26"/>
      <c r="N80" s="26"/>
      <c r="O80" s="26"/>
      <c r="P80" s="26"/>
      <c r="Q80" s="26"/>
      <c r="R80" s="26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</row>
    <row r="81" spans="1:42" s="67" customFormat="1" ht="65.099999999999994" customHeight="1" x14ac:dyDescent="0.25">
      <c r="A81" s="129"/>
      <c r="B81" s="180" t="s">
        <v>167</v>
      </c>
      <c r="C81" s="194" t="s">
        <v>168</v>
      </c>
      <c r="D81" s="196" t="str">
        <f>IF(A$72=10,IF(60000*$K$4&lt;=$E$4*15%,ROUND((60000*$K$4),0),ROUND(($E$4*15%),0)),"S/O")</f>
        <v>S/O</v>
      </c>
      <c r="E81" s="183" t="str">
        <f t="shared" si="10"/>
        <v>S/O</v>
      </c>
      <c r="F81" s="184"/>
      <c r="G81" s="185" t="str">
        <f t="shared" si="9"/>
        <v>S/O</v>
      </c>
      <c r="H81" s="244" t="str">
        <f>IF(E81="S/O","S/O",IF(AND($A$72=9,F$31&gt;0,H$45+G$45&gt;=75%*D81),MAX(ROUND(D81-H$45-G$45,0),0),0))</f>
        <v>S/O</v>
      </c>
      <c r="I81" s="505"/>
      <c r="J81" s="126"/>
      <c r="K81" s="124"/>
      <c r="L81" s="26"/>
      <c r="M81" s="26"/>
      <c r="N81" s="26"/>
      <c r="O81" s="26"/>
      <c r="P81" s="26"/>
      <c r="Q81" s="26"/>
      <c r="R81" s="26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</row>
    <row r="82" spans="1:42" s="67" customFormat="1" ht="65.099999999999994" customHeight="1" x14ac:dyDescent="0.25">
      <c r="A82" s="129"/>
      <c r="B82" s="180" t="s">
        <v>169</v>
      </c>
      <c r="C82" s="197" t="s">
        <v>170</v>
      </c>
      <c r="D82" s="195" t="str">
        <f>IF(A$72=11,IF(60000&lt;=$E$4*10%,ROUND((60000),0),ROUND(($E$4*10%),0)),"S/O")</f>
        <v>S/O</v>
      </c>
      <c r="E82" s="183" t="str">
        <f t="shared" si="10"/>
        <v>S/O</v>
      </c>
      <c r="F82" s="184"/>
      <c r="G82" s="185" t="str">
        <f t="shared" si="9"/>
        <v>S/O</v>
      </c>
      <c r="H82" s="244" t="str">
        <f>IF(E82="S/O","S/O",IF(AND($A$72=10,F$31&gt;0,H$45+G$45&gt;=75%*D82),MAX(ROUND(D82-H$45-G$45,0),0),0))</f>
        <v>S/O</v>
      </c>
      <c r="I82" s="505"/>
      <c r="J82" s="126"/>
      <c r="K82" s="124"/>
      <c r="L82" s="26"/>
      <c r="M82" s="26"/>
      <c r="N82" s="26"/>
      <c r="O82" s="26"/>
      <c r="P82" s="26"/>
      <c r="Q82" s="26"/>
      <c r="R82" s="26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</row>
    <row r="83" spans="1:42" s="67" customFormat="1" ht="24.9" customHeight="1" x14ac:dyDescent="0.25">
      <c r="A83" s="129"/>
      <c r="B83" s="198" t="s">
        <v>171</v>
      </c>
      <c r="C83" s="189"/>
      <c r="D83" s="199"/>
      <c r="E83" s="199"/>
      <c r="F83" s="193"/>
      <c r="G83" s="192"/>
      <c r="H83" s="120"/>
      <c r="I83" s="505"/>
      <c r="J83" s="127"/>
      <c r="K83" s="124"/>
      <c r="L83" s="26"/>
      <c r="M83" s="26"/>
      <c r="N83" s="26"/>
      <c r="O83" s="26"/>
      <c r="P83" s="26"/>
      <c r="Q83" s="26"/>
      <c r="R83" s="26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</row>
    <row r="84" spans="1:42" s="67" customFormat="1" ht="45" customHeight="1" x14ac:dyDescent="0.25">
      <c r="A84" s="129"/>
      <c r="B84" s="180" t="s">
        <v>172</v>
      </c>
      <c r="C84" s="200">
        <v>0.5</v>
      </c>
      <c r="D84" s="201" t="str">
        <f>IF(A$72=13,ROUND((C84*$E$4),0),"S/O")</f>
        <v>S/O</v>
      </c>
      <c r="E84" s="183" t="str">
        <f t="shared" si="10"/>
        <v>S/O</v>
      </c>
      <c r="F84" s="184"/>
      <c r="G84" s="185" t="str">
        <f t="shared" si="9"/>
        <v>S/O</v>
      </c>
      <c r="H84" s="121"/>
      <c r="I84" s="505"/>
      <c r="J84" s="202"/>
      <c r="K84" s="127" t="s">
        <v>173</v>
      </c>
      <c r="L84" s="26"/>
      <c r="M84" s="26"/>
      <c r="N84" s="26"/>
      <c r="O84" s="26"/>
      <c r="P84" s="26"/>
      <c r="Q84" s="26"/>
      <c r="R84" s="26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</row>
    <row r="85" spans="1:42" s="67" customFormat="1" ht="45" customHeight="1" x14ac:dyDescent="0.25">
      <c r="A85" s="124"/>
      <c r="B85" s="180" t="s">
        <v>174</v>
      </c>
      <c r="C85" s="194">
        <v>0.25</v>
      </c>
      <c r="D85" s="196" t="str">
        <f>IF(A$72=14,ROUND((C85*$E$4),0),"S/O")</f>
        <v>S/O</v>
      </c>
      <c r="E85" s="183" t="str">
        <f t="shared" si="10"/>
        <v>S/O</v>
      </c>
      <c r="F85" s="184"/>
      <c r="G85" s="185" t="str">
        <f t="shared" si="9"/>
        <v>S/O</v>
      </c>
      <c r="H85" s="122"/>
      <c r="I85" s="505"/>
      <c r="J85" s="202"/>
      <c r="K85" s="127" t="s">
        <v>175</v>
      </c>
      <c r="L85" s="26"/>
      <c r="M85" s="26"/>
      <c r="N85" s="26"/>
      <c r="O85" s="26"/>
      <c r="P85" s="26"/>
      <c r="Q85" s="26"/>
      <c r="R85" s="26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</row>
    <row r="86" spans="1:42" s="67" customFormat="1" ht="45" customHeight="1" x14ac:dyDescent="0.25">
      <c r="A86" s="124"/>
      <c r="B86" s="180" t="s">
        <v>176</v>
      </c>
      <c r="C86" s="194">
        <v>0.2</v>
      </c>
      <c r="D86" s="196" t="str">
        <f>IF(A$72=15,ROUND((C86*$E$4),0),"S/O")</f>
        <v>S/O</v>
      </c>
      <c r="E86" s="183" t="str">
        <f t="shared" si="10"/>
        <v>S/O</v>
      </c>
      <c r="F86" s="184"/>
      <c r="G86" s="185" t="str">
        <f t="shared" si="9"/>
        <v>S/O</v>
      </c>
      <c r="H86" s="122"/>
      <c r="I86" s="505"/>
      <c r="J86" s="127"/>
      <c r="K86" s="124"/>
      <c r="L86" s="26"/>
      <c r="M86" s="26"/>
      <c r="N86" s="26"/>
      <c r="O86" s="26"/>
      <c r="P86" s="26"/>
      <c r="Q86" s="26"/>
      <c r="R86" s="26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</row>
    <row r="87" spans="1:42" s="67" customFormat="1" ht="24.9" customHeight="1" x14ac:dyDescent="0.25">
      <c r="A87" s="129"/>
      <c r="B87" s="203" t="s">
        <v>177</v>
      </c>
      <c r="C87" s="204"/>
      <c r="D87" s="205"/>
      <c r="E87" s="199"/>
      <c r="F87" s="206"/>
      <c r="G87" s="192"/>
      <c r="H87" s="119"/>
      <c r="I87" s="505"/>
      <c r="J87" s="126"/>
      <c r="K87" s="124"/>
      <c r="L87" s="30"/>
      <c r="M87" s="26"/>
      <c r="N87" s="26"/>
      <c r="O87" s="26"/>
      <c r="P87" s="26"/>
      <c r="Q87" s="26"/>
      <c r="R87" s="26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</row>
    <row r="88" spans="1:42" s="67" customFormat="1" ht="45" customHeight="1" x14ac:dyDescent="0.25">
      <c r="A88" s="129"/>
      <c r="B88" s="180" t="s">
        <v>178</v>
      </c>
      <c r="C88" s="194">
        <v>0.5</v>
      </c>
      <c r="D88" s="195" t="str">
        <f>IF($A$72=17,ROUND((C88*$E$4),0),"S/O")</f>
        <v>S/O</v>
      </c>
      <c r="E88" s="183" t="str">
        <f t="shared" si="10"/>
        <v>S/O</v>
      </c>
      <c r="F88" s="184"/>
      <c r="G88" s="185" t="str">
        <f t="shared" si="9"/>
        <v>S/O</v>
      </c>
      <c r="H88" s="207"/>
      <c r="I88" s="505"/>
      <c r="J88" s="127"/>
      <c r="K88" s="128" t="s">
        <v>179</v>
      </c>
      <c r="L88" s="26"/>
      <c r="M88" s="26"/>
      <c r="N88" s="26"/>
      <c r="O88" s="26"/>
      <c r="P88" s="26"/>
      <c r="Q88" s="26"/>
      <c r="R88" s="26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</row>
    <row r="89" spans="1:42" s="67" customFormat="1" ht="54.9" customHeight="1" x14ac:dyDescent="0.25">
      <c r="A89" s="129"/>
      <c r="B89" s="180" t="s">
        <v>180</v>
      </c>
      <c r="C89" s="194">
        <v>0.23</v>
      </c>
      <c r="D89" s="195" t="str">
        <f>IF($A$72=18,ROUND((C89*$E$4),0),"S/O")</f>
        <v>S/O</v>
      </c>
      <c r="E89" s="183" t="str">
        <f t="shared" si="10"/>
        <v>S/O</v>
      </c>
      <c r="F89" s="184"/>
      <c r="G89" s="185" t="str">
        <f t="shared" si="9"/>
        <v>S/O</v>
      </c>
      <c r="H89" s="207"/>
      <c r="I89" s="505"/>
      <c r="J89" s="127"/>
      <c r="K89" s="128" t="s">
        <v>181</v>
      </c>
      <c r="L89" s="26"/>
      <c r="M89" s="26"/>
      <c r="N89" s="26"/>
      <c r="O89" s="26"/>
      <c r="P89" s="26"/>
      <c r="Q89" s="26"/>
      <c r="R89" s="26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</row>
    <row r="90" spans="1:42" s="67" customFormat="1" ht="65.099999999999994" customHeight="1" x14ac:dyDescent="0.25">
      <c r="A90" s="129"/>
      <c r="B90" s="180" t="s">
        <v>182</v>
      </c>
      <c r="C90" s="194" t="s">
        <v>183</v>
      </c>
      <c r="D90" s="196" t="str">
        <f>IF(A$72=19,IF(195000*$K$4&lt;=$E$4*20%,ROUND((195000*$K$4),0),ROUND(($E$4*20%),0)),"S/O")</f>
        <v>S/O</v>
      </c>
      <c r="E90" s="183" t="str">
        <f t="shared" si="10"/>
        <v>S/O</v>
      </c>
      <c r="F90" s="184"/>
      <c r="G90" s="185" t="str">
        <f t="shared" si="9"/>
        <v>S/O</v>
      </c>
      <c r="H90" s="120"/>
      <c r="I90" s="505"/>
      <c r="J90" s="127"/>
      <c r="K90" s="124"/>
      <c r="L90" s="26"/>
      <c r="M90" s="26"/>
      <c r="N90" s="26"/>
      <c r="O90" s="26"/>
      <c r="P90" s="26"/>
      <c r="Q90" s="26"/>
      <c r="R90" s="26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</row>
    <row r="91" spans="1:42" s="67" customFormat="1" ht="24.9" customHeight="1" x14ac:dyDescent="0.25">
      <c r="A91" s="129"/>
      <c r="B91" s="180" t="s">
        <v>184</v>
      </c>
      <c r="C91" s="197">
        <v>150000</v>
      </c>
      <c r="D91" s="196" t="str">
        <f>IF(A$72=20,ROUND((C91),0),"S/O")</f>
        <v>S/O</v>
      </c>
      <c r="E91" s="183" t="str">
        <f t="shared" si="10"/>
        <v>S/O</v>
      </c>
      <c r="F91" s="184"/>
      <c r="G91" s="185" t="str">
        <f t="shared" si="9"/>
        <v>S/O</v>
      </c>
      <c r="H91" s="118"/>
      <c r="I91" s="505"/>
      <c r="J91" s="127"/>
      <c r="K91" s="124"/>
      <c r="L91" s="26"/>
      <c r="M91" s="26"/>
      <c r="N91" s="26"/>
      <c r="O91" s="26"/>
      <c r="P91" s="26"/>
      <c r="Q91" s="26"/>
      <c r="R91" s="26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</row>
    <row r="92" spans="1:42" s="67" customFormat="1" ht="18" customHeight="1" x14ac:dyDescent="0.25">
      <c r="A92" s="263"/>
      <c r="B92" s="264"/>
      <c r="C92" s="265"/>
      <c r="D92" s="266"/>
      <c r="E92" s="266"/>
      <c r="F92" s="266"/>
      <c r="G92" s="266"/>
      <c r="H92" s="263"/>
      <c r="I92" s="263"/>
      <c r="J92" s="263"/>
      <c r="K92" s="263"/>
      <c r="L92" s="26"/>
      <c r="M92" s="26"/>
      <c r="N92" s="26"/>
      <c r="O92" s="26"/>
      <c r="P92" s="26"/>
      <c r="Q92" s="26"/>
      <c r="R92" s="26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</row>
    <row r="93" spans="1:42" s="67" customFormat="1" ht="23.25" customHeight="1" x14ac:dyDescent="0.25">
      <c r="A93" s="603" t="s">
        <v>185</v>
      </c>
      <c r="B93" s="603"/>
      <c r="C93" s="603"/>
      <c r="D93" s="28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</row>
    <row r="94" spans="1:42" s="67" customFormat="1" ht="38.4" customHeight="1" x14ac:dyDescent="0.25">
      <c r="A94" s="208"/>
      <c r="B94" s="208"/>
      <c r="C94" s="604" t="s">
        <v>186</v>
      </c>
      <c r="D94" s="605"/>
      <c r="E94" s="605"/>
      <c r="F94" s="606" t="s">
        <v>221</v>
      </c>
      <c r="G94" s="605"/>
      <c r="H94" s="605"/>
      <c r="I94" s="607" t="s">
        <v>187</v>
      </c>
      <c r="J94" s="605"/>
      <c r="K94" s="605"/>
      <c r="L94" s="26"/>
      <c r="M94" s="26"/>
      <c r="N94" s="26"/>
      <c r="O94" s="26"/>
      <c r="P94" s="26"/>
      <c r="Q94" s="26"/>
      <c r="R94" s="26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</row>
    <row r="95" spans="1:42" s="67" customFormat="1" ht="45" customHeight="1" x14ac:dyDescent="0.25">
      <c r="A95" s="208"/>
      <c r="B95" s="208"/>
      <c r="C95" s="212" t="s">
        <v>188</v>
      </c>
      <c r="D95" s="209" t="s">
        <v>189</v>
      </c>
      <c r="E95" s="212" t="s">
        <v>190</v>
      </c>
      <c r="F95" s="210" t="s">
        <v>191</v>
      </c>
      <c r="G95" s="213" t="s">
        <v>189</v>
      </c>
      <c r="H95" s="210" t="s">
        <v>190</v>
      </c>
      <c r="I95" s="211" t="s">
        <v>192</v>
      </c>
      <c r="J95" s="214" t="s">
        <v>189</v>
      </c>
      <c r="K95" s="214" t="s">
        <v>190</v>
      </c>
      <c r="L95" s="26"/>
      <c r="M95" s="26"/>
      <c r="N95" s="26"/>
      <c r="O95" s="26"/>
      <c r="P95" s="26"/>
      <c r="Q95" s="26"/>
      <c r="R95" s="26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</row>
    <row r="96" spans="1:42" s="67" customFormat="1" ht="39.9" customHeight="1" x14ac:dyDescent="0.25">
      <c r="A96" s="215" t="s">
        <v>193</v>
      </c>
      <c r="B96" s="188" t="s">
        <v>194</v>
      </c>
      <c r="C96" s="216" t="str">
        <f>IF(AND(E10&lt;&gt;"Oui",$C$31&gt;0),ROUND($F$8*$E$4,0),"S/O")</f>
        <v>S/O</v>
      </c>
      <c r="D96" s="217" t="str">
        <f>IF(C96="S/O","S/O",IF($C$31&gt;C96,"Non","Oui"))</f>
        <v>S/O</v>
      </c>
      <c r="E96" s="217" t="str">
        <f>IF(D96="Non",$C$31-C96,"S/O")</f>
        <v>S/O</v>
      </c>
      <c r="F96" s="216" t="str">
        <f>IF(AND(E10&lt;&gt;"Oui",$C$31&gt;0),ROUND(F8*$E$4,0),"S/O")</f>
        <v>S/O</v>
      </c>
      <c r="G96" s="217" t="str">
        <f>IF(F96="S/O","S/O",IF($C$31&gt;F96,"Non","Oui"))</f>
        <v>S/O</v>
      </c>
      <c r="H96" s="217" t="str">
        <f>IF(G96="Non",$C$31-F96,"S/O")</f>
        <v>S/O</v>
      </c>
      <c r="I96" s="597" t="str">
        <f>IF(B46="Mesure incitative","",B46)</f>
        <v/>
      </c>
      <c r="J96" s="598"/>
      <c r="K96" s="599"/>
      <c r="L96" s="26"/>
      <c r="M96" s="26"/>
      <c r="N96" s="26"/>
      <c r="O96" s="26"/>
      <c r="P96" s="26"/>
      <c r="Q96" s="26"/>
      <c r="R96" s="26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</row>
    <row r="97" spans="1:44" s="247" customFormat="1" ht="69.900000000000006" customHeight="1" x14ac:dyDescent="0.25">
      <c r="A97" s="218" t="str">
        <f>K88</f>
        <v>Mesure incitative pour les projets nordiques</v>
      </c>
      <c r="B97" s="219" t="s">
        <v>195</v>
      </c>
      <c r="C97" s="220" t="str">
        <f>IF(AND($K$72=1,$E$10="Oui"),MIN(N(F97)+N(I97),ROUND(0.84*$E$4,0)),"S/O")</f>
        <v>S/O</v>
      </c>
      <c r="D97" s="221" t="str">
        <f>IF(AND($K$72=1,$E$10="Oui"),
IF(OR($E$11+$C$31&gt;C97,G97="Non",J97="Non"),"Non","Oui"),"S/O")</f>
        <v>S/O</v>
      </c>
      <c r="E97" s="220" t="str">
        <f>IF(D97="Non",MAX($E$11+$C$31-N(C97),N(H97)+N(K97)),"S/O")</f>
        <v>S/O</v>
      </c>
      <c r="F97" s="220" t="str">
        <f>IF(AND($K$72=1,$E$10="Oui"),IF($C$31&gt;0,ROUND($F$8*$E$4,0),"S/O"),"S/O")</f>
        <v>S/O</v>
      </c>
      <c r="G97" s="221" t="str">
        <f>IF(F97="S/O","S/O",IF($C$31&gt;F97,"Non","Oui"))</f>
        <v>S/O</v>
      </c>
      <c r="H97" s="220" t="str">
        <f>IF(G97="Non",$C$31-F97,"S/O")</f>
        <v>S/O</v>
      </c>
      <c r="I97" s="220" t="str">
        <f>IF(AND($K$72=1,$E$10="Oui"),MIN(ROUND(0.3*$E$4,0),200000),"S/O")</f>
        <v>S/O</v>
      </c>
      <c r="J97" s="221" t="str">
        <f>IF(I97="S/O","S/O",IF($E$11&gt;I97,"Non","Oui"))</f>
        <v>S/O</v>
      </c>
      <c r="K97" s="220" t="str">
        <f>IF(J97="Non",$E$11-I97,"S/O")</f>
        <v>S/O</v>
      </c>
      <c r="L97" s="1"/>
      <c r="M97" s="1"/>
      <c r="N97" s="1"/>
      <c r="O97" s="1"/>
      <c r="P97" s="1"/>
      <c r="Q97" s="1"/>
      <c r="R97" s="1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8"/>
      <c r="AO97" s="248"/>
      <c r="AP97" s="248"/>
      <c r="AQ97" s="248"/>
      <c r="AR97" s="248"/>
    </row>
    <row r="98" spans="1:44" s="247" customFormat="1" ht="80.099999999999994" customHeight="1" x14ac:dyDescent="0.25">
      <c r="A98" s="218" t="s">
        <v>181</v>
      </c>
      <c r="B98" s="219" t="s">
        <v>196</v>
      </c>
      <c r="C98" s="220" t="str">
        <f>IF(AND($K$72=2,$E$10="Oui"),MIN(N(F98)+N(I98),ROUND(0.84*$E$4,0)),"S/O")</f>
        <v>S/O</v>
      </c>
      <c r="D98" s="221" t="str">
        <f>IF(OR(F$98="S/O",I$98="S/O"),"S/O",IF(AND($K$72=2,$E$10="Oui"),
IF(OR($E$11+$C$31&gt;C98,G98="Non",J98="Non"),"Non","Oui"),"S/O"))</f>
        <v>S/O</v>
      </c>
      <c r="E98" s="220" t="str">
        <f>IF(D98="Non",MAX($E$11+$C$31-N(C98),N(H98)+N(K98)),"S/O")</f>
        <v>S/O</v>
      </c>
      <c r="F98" s="220" t="str">
        <f>IF(AND($K$72=2,$E$10="Oui"),IF($C$31&gt;0,ROUND($F$8*$E$4,0),"S/O"),"S/O")</f>
        <v>S/O</v>
      </c>
      <c r="G98" s="221" t="str">
        <f>IF(F98="S/O","S/O",IF(OR($C$31&gt;F98,F98=0),"Non","Oui"))</f>
        <v>S/O</v>
      </c>
      <c r="H98" s="220" t="str">
        <f>IF(G98="Non",$C$31-F98,"S/O")</f>
        <v>S/O</v>
      </c>
      <c r="I98" s="220" t="str">
        <f>IF(AND($K$72=2,$E$10="Oui",C31&gt;0),MIN(ROUND(0.15*$E$4,0),225000),"S/O")</f>
        <v>S/O</v>
      </c>
      <c r="J98" s="221" t="str">
        <f>IF(I98="S/O","S/O",IF($E$11&gt;I98,"Non","Oui"))</f>
        <v>S/O</v>
      </c>
      <c r="K98" s="220" t="str">
        <f>IF(J98="Non",$E$11-I98,"S/O")</f>
        <v>S/O</v>
      </c>
      <c r="L98" s="1"/>
      <c r="M98" s="1"/>
      <c r="N98" s="1"/>
      <c r="O98" s="1"/>
      <c r="P98" s="1"/>
      <c r="Q98" s="1"/>
      <c r="R98" s="1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8"/>
      <c r="AR98" s="248"/>
    </row>
    <row r="99" spans="1:44" s="67" customFormat="1" x14ac:dyDescent="0.25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</row>
    <row r="100" spans="1:44" s="67" customFormat="1" ht="18" customHeight="1" x14ac:dyDescent="0.25">
      <c r="A100" s="104"/>
      <c r="B100" s="104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</row>
    <row r="101" spans="1:44" s="67" customFormat="1" ht="30" customHeight="1" x14ac:dyDescent="0.25">
      <c r="A101" s="115"/>
      <c r="B101"/>
      <c r="C101"/>
      <c r="D101"/>
      <c r="E101"/>
      <c r="F101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</row>
    <row r="102" spans="1:44" s="67" customFormat="1" ht="30" customHeight="1" x14ac:dyDescent="0.25">
      <c r="A102" s="28"/>
      <c r="B102" s="28"/>
      <c r="C102"/>
      <c r="D102"/>
      <c r="E102"/>
      <c r="F102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</row>
    <row r="103" spans="1:44" s="67" customFormat="1" x14ac:dyDescent="0.25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</row>
    <row r="104" spans="1:44" s="67" customFormat="1" x14ac:dyDescent="0.25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</row>
    <row r="105" spans="1:44" s="67" customFormat="1" x14ac:dyDescent="0.25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</row>
    <row r="106" spans="1:44" s="67" customFormat="1" x14ac:dyDescent="0.25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</row>
    <row r="107" spans="1:44" s="67" customFormat="1" x14ac:dyDescent="0.25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</row>
    <row r="108" spans="1:44" s="67" customFormat="1" x14ac:dyDescent="0.25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</row>
    <row r="109" spans="1:44" s="67" customFormat="1" x14ac:dyDescent="0.25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</row>
    <row r="110" spans="1:44" s="67" customFormat="1" x14ac:dyDescent="0.25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</row>
    <row r="111" spans="1:44" s="67" customFormat="1" x14ac:dyDescent="0.25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</row>
    <row r="112" spans="1:44" s="67" customFormat="1" x14ac:dyDescent="0.25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</row>
    <row r="113" spans="1:42" s="67" customFormat="1" x14ac:dyDescent="0.25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</row>
    <row r="114" spans="1:42" s="67" customFormat="1" x14ac:dyDescent="0.25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</row>
    <row r="115" spans="1:42" s="67" customFormat="1" x14ac:dyDescent="0.25">
      <c r="A115" s="268"/>
      <c r="B115" s="271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</row>
    <row r="116" spans="1:42" s="67" customFormat="1" x14ac:dyDescent="0.25">
      <c r="A116" s="268"/>
      <c r="B116" s="271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</row>
    <row r="117" spans="1:42" s="67" customFormat="1" x14ac:dyDescent="0.25">
      <c r="A117" s="268"/>
      <c r="B117" s="271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</row>
    <row r="118" spans="1:42" s="67" customFormat="1" x14ac:dyDescent="0.25">
      <c r="A118" s="268"/>
      <c r="B118" s="271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</row>
    <row r="119" spans="1:42" s="67" customFormat="1" x14ac:dyDescent="0.25">
      <c r="A119" s="268"/>
      <c r="B119" s="271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</row>
    <row r="120" spans="1:42" s="67" customFormat="1" x14ac:dyDescent="0.25">
      <c r="A120" s="268"/>
      <c r="B120" s="271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</row>
    <row r="121" spans="1:42" s="67" customFormat="1" x14ac:dyDescent="0.25">
      <c r="A121" s="268"/>
      <c r="B121" s="271"/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</row>
    <row r="122" spans="1:42" s="67" customFormat="1" x14ac:dyDescent="0.25">
      <c r="A122" s="268"/>
      <c r="B122" s="271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</row>
    <row r="123" spans="1:42" s="67" customFormat="1" x14ac:dyDescent="0.25">
      <c r="A123" s="268"/>
      <c r="B123" s="271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  <c r="AP123" s="268"/>
    </row>
    <row r="124" spans="1:42" s="67" customFormat="1" x14ac:dyDescent="0.25">
      <c r="A124" s="268"/>
      <c r="B124" s="271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</row>
    <row r="125" spans="1:42" s="67" customFormat="1" x14ac:dyDescent="0.25">
      <c r="A125" s="268"/>
      <c r="B125" s="271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</row>
    <row r="126" spans="1:42" s="67" customFormat="1" x14ac:dyDescent="0.25">
      <c r="A126" s="268"/>
      <c r="B126" s="271"/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  <c r="AP126" s="268"/>
    </row>
    <row r="127" spans="1:42" s="67" customFormat="1" x14ac:dyDescent="0.25">
      <c r="A127" s="268"/>
      <c r="B127" s="271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</row>
    <row r="128" spans="1:42" s="67" customFormat="1" x14ac:dyDescent="0.25">
      <c r="A128" s="268"/>
      <c r="B128" s="271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</row>
    <row r="129" spans="1:42" s="67" customFormat="1" x14ac:dyDescent="0.25">
      <c r="A129" s="268"/>
      <c r="B129" s="271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</row>
    <row r="130" spans="1:42" s="67" customFormat="1" x14ac:dyDescent="0.25">
      <c r="A130" s="268"/>
      <c r="B130" s="271"/>
      <c r="C130" s="268"/>
      <c r="D130" s="268"/>
      <c r="E130" s="268"/>
      <c r="F130" s="268"/>
      <c r="G130" s="268"/>
      <c r="H130" s="268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  <c r="AP130" s="268"/>
    </row>
    <row r="131" spans="1:42" s="67" customFormat="1" x14ac:dyDescent="0.25">
      <c r="A131" s="268"/>
      <c r="B131" s="271"/>
      <c r="C131" s="268"/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</row>
    <row r="132" spans="1:42" s="67" customFormat="1" x14ac:dyDescent="0.25">
      <c r="A132" s="268"/>
      <c r="B132" s="271"/>
      <c r="C132" s="268"/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</row>
    <row r="133" spans="1:42" s="67" customFormat="1" x14ac:dyDescent="0.25">
      <c r="A133" s="268"/>
      <c r="B133" s="271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  <c r="AP133" s="268"/>
    </row>
    <row r="134" spans="1:42" s="67" customFormat="1" x14ac:dyDescent="0.25">
      <c r="A134" s="268"/>
      <c r="B134" s="271"/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  <c r="AP134" s="268"/>
    </row>
    <row r="135" spans="1:42" s="67" customFormat="1" x14ac:dyDescent="0.25">
      <c r="A135" s="268"/>
      <c r="B135" s="271"/>
      <c r="C135" s="268"/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</row>
    <row r="136" spans="1:42" s="67" customFormat="1" x14ac:dyDescent="0.25">
      <c r="A136" s="268"/>
      <c r="B136" s="271"/>
      <c r="C136" s="268"/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</row>
    <row r="137" spans="1:42" s="67" customFormat="1" x14ac:dyDescent="0.25">
      <c r="A137" s="268"/>
      <c r="B137" s="271"/>
      <c r="C137" s="268"/>
      <c r="D137" s="268"/>
      <c r="E137" s="268"/>
      <c r="F137" s="268"/>
      <c r="G137" s="268"/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</row>
    <row r="138" spans="1:42" s="67" customFormat="1" x14ac:dyDescent="0.25">
      <c r="A138" s="268"/>
      <c r="B138" s="271"/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68"/>
      <c r="AL138" s="268"/>
      <c r="AM138" s="268"/>
      <c r="AN138" s="268"/>
      <c r="AO138" s="268"/>
      <c r="AP138" s="268"/>
    </row>
    <row r="139" spans="1:42" s="67" customFormat="1" x14ac:dyDescent="0.25">
      <c r="A139" s="268"/>
      <c r="B139" s="271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  <c r="AP139" s="268"/>
    </row>
    <row r="140" spans="1:42" s="67" customFormat="1" x14ac:dyDescent="0.25">
      <c r="A140" s="268"/>
      <c r="B140" s="271"/>
      <c r="C140" s="268"/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</row>
    <row r="141" spans="1:42" s="67" customFormat="1" x14ac:dyDescent="0.25">
      <c r="A141" s="268"/>
      <c r="B141" s="271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</row>
    <row r="142" spans="1:42" s="67" customFormat="1" x14ac:dyDescent="0.25">
      <c r="A142" s="268"/>
      <c r="B142" s="271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</row>
    <row r="143" spans="1:42" s="67" customFormat="1" x14ac:dyDescent="0.25">
      <c r="A143" s="268"/>
      <c r="B143" s="271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</row>
    <row r="144" spans="1:42" s="67" customFormat="1" x14ac:dyDescent="0.25">
      <c r="A144" s="268"/>
      <c r="B144" s="271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</row>
    <row r="145" spans="1:42" s="67" customFormat="1" x14ac:dyDescent="0.25">
      <c r="A145" s="268"/>
      <c r="B145" s="271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</row>
    <row r="146" spans="1:42" s="67" customFormat="1" x14ac:dyDescent="0.25">
      <c r="A146" s="268"/>
      <c r="B146" s="271"/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</row>
    <row r="147" spans="1:42" s="67" customFormat="1" x14ac:dyDescent="0.25">
      <c r="A147" s="268"/>
      <c r="B147" s="271"/>
      <c r="C147" s="268"/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</row>
    <row r="148" spans="1:42" s="67" customFormat="1" x14ac:dyDescent="0.25">
      <c r="A148" s="268"/>
      <c r="B148" s="271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</row>
    <row r="149" spans="1:42" s="67" customFormat="1" x14ac:dyDescent="0.25">
      <c r="A149" s="268"/>
      <c r="B149" s="271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</row>
    <row r="150" spans="1:42" s="67" customFormat="1" x14ac:dyDescent="0.25">
      <c r="A150" s="268"/>
      <c r="B150" s="271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</row>
    <row r="151" spans="1:42" s="67" customFormat="1" x14ac:dyDescent="0.25">
      <c r="A151" s="268"/>
      <c r="B151" s="271"/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</row>
    <row r="152" spans="1:42" s="67" customFormat="1" x14ac:dyDescent="0.25">
      <c r="A152" s="268"/>
      <c r="B152" s="271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</row>
    <row r="153" spans="1:42" s="67" customFormat="1" x14ac:dyDescent="0.25">
      <c r="A153" s="268"/>
      <c r="B153" s="271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</row>
    <row r="154" spans="1:42" s="67" customFormat="1" x14ac:dyDescent="0.25">
      <c r="A154" s="268"/>
      <c r="B154" s="271"/>
      <c r="C154" s="268"/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</row>
    <row r="155" spans="1:42" s="67" customFormat="1" x14ac:dyDescent="0.25">
      <c r="A155" s="268"/>
      <c r="B155" s="271"/>
      <c r="C155" s="268"/>
      <c r="D155" s="268"/>
      <c r="E155" s="268"/>
      <c r="F155" s="268"/>
      <c r="G155" s="268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</row>
    <row r="156" spans="1:42" s="67" customFormat="1" x14ac:dyDescent="0.25">
      <c r="A156" s="268"/>
      <c r="B156" s="271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</row>
    <row r="157" spans="1:42" s="67" customFormat="1" x14ac:dyDescent="0.25">
      <c r="A157" s="268"/>
      <c r="B157" s="271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</row>
    <row r="158" spans="1:42" s="67" customFormat="1" x14ac:dyDescent="0.25">
      <c r="A158" s="268"/>
      <c r="B158" s="271"/>
      <c r="C158" s="268"/>
      <c r="D158" s="268"/>
      <c r="E158" s="268"/>
      <c r="F158" s="268"/>
      <c r="G158" s="268"/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</row>
    <row r="159" spans="1:42" s="67" customFormat="1" x14ac:dyDescent="0.25">
      <c r="A159" s="268"/>
      <c r="B159" s="271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</row>
    <row r="160" spans="1:42" s="67" customFormat="1" x14ac:dyDescent="0.25">
      <c r="A160" s="268"/>
      <c r="B160" s="271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</row>
    <row r="161" spans="1:44" s="67" customFormat="1" x14ac:dyDescent="0.25">
      <c r="A161" s="268"/>
      <c r="B161" s="271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</row>
    <row r="162" spans="1:44" s="67" customFormat="1" x14ac:dyDescent="0.25">
      <c r="A162" s="268"/>
      <c r="B162" s="271"/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</row>
    <row r="163" spans="1:44" s="67" customFormat="1" x14ac:dyDescent="0.25">
      <c r="A163" s="268"/>
      <c r="B163" s="271"/>
      <c r="C163" s="268"/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</row>
    <row r="164" spans="1:44" s="67" customFormat="1" x14ac:dyDescent="0.25">
      <c r="A164" s="268"/>
      <c r="B164" s="271"/>
      <c r="C164" s="268"/>
      <c r="D164" s="268"/>
      <c r="E164" s="268"/>
      <c r="F164" s="268"/>
      <c r="G164" s="268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</row>
    <row r="165" spans="1:44" s="67" customFormat="1" x14ac:dyDescent="0.25">
      <c r="A165" s="268"/>
      <c r="B165" s="271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</row>
    <row r="166" spans="1:44" x14ac:dyDescent="0.3">
      <c r="A166" s="268"/>
      <c r="B166" s="271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</row>
    <row r="167" spans="1:44" x14ac:dyDescent="0.3">
      <c r="A167" s="268"/>
      <c r="B167" s="271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</row>
    <row r="168" spans="1:44" x14ac:dyDescent="0.3">
      <c r="A168" s="268"/>
      <c r="B168" s="271"/>
      <c r="C168" s="268"/>
      <c r="D168" s="268"/>
      <c r="E168" s="268"/>
      <c r="F168" s="268"/>
      <c r="G168" s="268"/>
      <c r="H168" s="268"/>
      <c r="I168" s="268"/>
      <c r="J168" s="268"/>
      <c r="K168" s="268"/>
      <c r="L168" s="268"/>
    </row>
    <row r="169" spans="1:44" x14ac:dyDescent="0.3">
      <c r="A169" s="268"/>
      <c r="B169" s="271"/>
      <c r="C169" s="268"/>
      <c r="D169" s="268"/>
      <c r="E169" s="268"/>
      <c r="F169" s="268"/>
      <c r="G169" s="268"/>
      <c r="H169" s="268"/>
      <c r="I169" s="268"/>
      <c r="J169" s="268"/>
      <c r="K169" s="268"/>
      <c r="L169" s="268"/>
    </row>
    <row r="170" spans="1:44" x14ac:dyDescent="0.3">
      <c r="A170" s="268"/>
      <c r="B170" s="271"/>
      <c r="C170" s="268"/>
      <c r="D170" s="268"/>
      <c r="E170" s="268"/>
      <c r="F170" s="268"/>
      <c r="G170" s="268"/>
      <c r="H170" s="268"/>
      <c r="I170" s="268"/>
      <c r="J170" s="268"/>
      <c r="K170" s="268"/>
      <c r="L170" s="268"/>
    </row>
    <row r="171" spans="1:44" x14ac:dyDescent="0.3">
      <c r="A171" s="268"/>
      <c r="B171" s="271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</row>
    <row r="172" spans="1:44" x14ac:dyDescent="0.3">
      <c r="A172" s="268"/>
      <c r="B172" s="271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</row>
    <row r="173" spans="1:44" x14ac:dyDescent="0.3">
      <c r="A173" s="268"/>
      <c r="B173" s="271"/>
      <c r="C173" s="268"/>
      <c r="D173" s="268"/>
      <c r="E173" s="268"/>
      <c r="F173" s="268"/>
      <c r="G173" s="268"/>
      <c r="H173" s="268"/>
      <c r="I173" s="268"/>
      <c r="J173" s="268"/>
      <c r="K173" s="268"/>
      <c r="L173" s="268"/>
    </row>
    <row r="174" spans="1:44" x14ac:dyDescent="0.3">
      <c r="A174" s="268"/>
      <c r="B174" s="271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</row>
    <row r="175" spans="1:44" s="74" customFormat="1" x14ac:dyDescent="0.3">
      <c r="A175" s="268"/>
      <c r="B175" s="271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AQ175" s="267"/>
      <c r="AR175" s="267"/>
    </row>
    <row r="176" spans="1:44" s="74" customFormat="1" x14ac:dyDescent="0.3">
      <c r="A176" s="268"/>
      <c r="B176" s="271"/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AQ176" s="267"/>
      <c r="AR176" s="267"/>
    </row>
    <row r="177" spans="1:44" s="74" customFormat="1" x14ac:dyDescent="0.3">
      <c r="A177" s="268"/>
      <c r="B177" s="271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AQ177" s="267"/>
      <c r="AR177" s="267"/>
    </row>
    <row r="178" spans="1:44" s="74" customFormat="1" x14ac:dyDescent="0.3">
      <c r="A178" s="268"/>
      <c r="B178" s="271"/>
      <c r="C178" s="268"/>
      <c r="D178" s="268"/>
      <c r="E178" s="268"/>
      <c r="F178" s="268"/>
      <c r="G178" s="268"/>
      <c r="H178" s="268"/>
      <c r="I178" s="268"/>
      <c r="J178" s="268"/>
      <c r="K178" s="268"/>
      <c r="L178" s="268"/>
      <c r="AQ178" s="267"/>
      <c r="AR178" s="267"/>
    </row>
    <row r="179" spans="1:44" s="74" customFormat="1" x14ac:dyDescent="0.3">
      <c r="A179" s="268"/>
      <c r="B179" s="271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AQ179" s="267"/>
      <c r="AR179" s="267"/>
    </row>
    <row r="180" spans="1:44" s="74" customFormat="1" x14ac:dyDescent="0.3">
      <c r="A180" s="268"/>
      <c r="B180" s="271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AQ180" s="267"/>
      <c r="AR180" s="267"/>
    </row>
    <row r="181" spans="1:44" s="74" customFormat="1" x14ac:dyDescent="0.3">
      <c r="A181" s="268"/>
      <c r="B181" s="271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AQ181" s="267"/>
      <c r="AR181" s="267"/>
    </row>
    <row r="182" spans="1:44" s="74" customFormat="1" x14ac:dyDescent="0.3">
      <c r="A182" s="268"/>
      <c r="B182" s="271"/>
      <c r="C182" s="268"/>
      <c r="D182" s="268"/>
      <c r="E182" s="268"/>
      <c r="F182" s="268"/>
      <c r="G182" s="268"/>
      <c r="H182" s="268"/>
      <c r="I182" s="268"/>
      <c r="J182" s="268"/>
      <c r="K182" s="268"/>
      <c r="L182" s="268"/>
      <c r="AQ182" s="267"/>
      <c r="AR182" s="267"/>
    </row>
    <row r="183" spans="1:44" s="74" customFormat="1" x14ac:dyDescent="0.3">
      <c r="A183" s="268"/>
      <c r="B183" s="271"/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  <c r="AQ183" s="267"/>
      <c r="AR183" s="267"/>
    </row>
    <row r="184" spans="1:44" s="74" customFormat="1" x14ac:dyDescent="0.3">
      <c r="A184" s="268"/>
      <c r="B184" s="271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AQ184" s="267"/>
      <c r="AR184" s="267"/>
    </row>
    <row r="185" spans="1:44" s="74" customFormat="1" x14ac:dyDescent="0.3">
      <c r="A185" s="268"/>
      <c r="B185" s="271"/>
      <c r="C185" s="268"/>
      <c r="D185" s="268"/>
      <c r="E185" s="268"/>
      <c r="F185" s="268"/>
      <c r="G185" s="268"/>
      <c r="H185" s="268"/>
      <c r="I185" s="268"/>
      <c r="J185" s="268"/>
      <c r="K185" s="268"/>
      <c r="L185" s="268"/>
      <c r="AQ185" s="267"/>
      <c r="AR185" s="267"/>
    </row>
    <row r="186" spans="1:44" s="74" customFormat="1" x14ac:dyDescent="0.3">
      <c r="A186" s="268"/>
      <c r="B186" s="271"/>
      <c r="C186" s="268"/>
      <c r="D186" s="268"/>
      <c r="E186" s="268"/>
      <c r="F186" s="268"/>
      <c r="G186" s="268"/>
      <c r="H186" s="268"/>
      <c r="I186" s="268"/>
      <c r="J186" s="268"/>
      <c r="K186" s="268"/>
      <c r="L186" s="268"/>
      <c r="AQ186" s="267"/>
      <c r="AR186" s="267"/>
    </row>
    <row r="187" spans="1:44" s="74" customFormat="1" x14ac:dyDescent="0.3">
      <c r="A187" s="268"/>
      <c r="B187" s="271"/>
      <c r="C187" s="268"/>
      <c r="D187" s="268"/>
      <c r="E187" s="268"/>
      <c r="F187" s="268"/>
      <c r="G187" s="268"/>
      <c r="H187" s="268"/>
      <c r="I187" s="268"/>
      <c r="J187" s="268"/>
      <c r="K187" s="268"/>
      <c r="L187" s="268"/>
      <c r="AQ187" s="267"/>
      <c r="AR187" s="267"/>
    </row>
    <row r="188" spans="1:44" s="74" customFormat="1" x14ac:dyDescent="0.3">
      <c r="A188" s="268"/>
      <c r="B188" s="271"/>
      <c r="C188" s="268"/>
      <c r="D188" s="268"/>
      <c r="E188" s="268"/>
      <c r="F188" s="268"/>
      <c r="G188" s="268"/>
      <c r="H188" s="268"/>
      <c r="I188" s="268"/>
      <c r="J188" s="268"/>
      <c r="K188" s="268"/>
      <c r="L188" s="268"/>
      <c r="AQ188" s="267"/>
      <c r="AR188" s="267"/>
    </row>
    <row r="189" spans="1:44" s="74" customFormat="1" x14ac:dyDescent="0.3">
      <c r="A189" s="268"/>
      <c r="B189" s="271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AQ189" s="267"/>
      <c r="AR189" s="267"/>
    </row>
    <row r="190" spans="1:44" s="74" customFormat="1" x14ac:dyDescent="0.3">
      <c r="A190" s="268"/>
      <c r="B190" s="271"/>
      <c r="C190" s="268"/>
      <c r="D190" s="268"/>
      <c r="E190" s="268"/>
      <c r="F190" s="268"/>
      <c r="G190" s="268"/>
      <c r="H190" s="268"/>
      <c r="I190" s="268"/>
      <c r="J190" s="268"/>
      <c r="K190" s="268"/>
      <c r="L190" s="268"/>
      <c r="AQ190" s="267"/>
      <c r="AR190" s="267"/>
    </row>
    <row r="191" spans="1:44" s="74" customFormat="1" x14ac:dyDescent="0.3">
      <c r="A191" s="268"/>
      <c r="B191" s="271"/>
      <c r="C191" s="268"/>
      <c r="D191" s="268"/>
      <c r="E191" s="268"/>
      <c r="F191" s="268"/>
      <c r="G191" s="268"/>
      <c r="H191" s="268"/>
      <c r="I191" s="268"/>
      <c r="J191" s="268"/>
      <c r="K191" s="268"/>
      <c r="L191" s="268"/>
      <c r="AQ191" s="267"/>
      <c r="AR191" s="267"/>
    </row>
    <row r="192" spans="1:44" s="74" customFormat="1" x14ac:dyDescent="0.3">
      <c r="A192" s="268"/>
      <c r="B192" s="271"/>
      <c r="C192" s="268"/>
      <c r="D192" s="268"/>
      <c r="E192" s="268"/>
      <c r="F192" s="268"/>
      <c r="G192" s="268"/>
      <c r="H192" s="268"/>
      <c r="I192" s="268"/>
      <c r="J192" s="268"/>
      <c r="K192" s="268"/>
      <c r="L192" s="268"/>
      <c r="AQ192" s="267"/>
      <c r="AR192" s="267"/>
    </row>
    <row r="193" spans="1:44" s="74" customFormat="1" x14ac:dyDescent="0.3">
      <c r="A193" s="268"/>
      <c r="B193" s="271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AQ193" s="267"/>
      <c r="AR193" s="267"/>
    </row>
    <row r="194" spans="1:44" s="74" customFormat="1" x14ac:dyDescent="0.3">
      <c r="A194" s="268"/>
      <c r="B194" s="271"/>
      <c r="C194" s="268"/>
      <c r="D194" s="268"/>
      <c r="E194" s="268"/>
      <c r="F194" s="268"/>
      <c r="G194" s="268"/>
      <c r="H194" s="268"/>
      <c r="I194" s="268"/>
      <c r="J194" s="268"/>
      <c r="K194" s="268"/>
      <c r="L194" s="268"/>
      <c r="AQ194" s="267"/>
      <c r="AR194" s="267"/>
    </row>
    <row r="195" spans="1:44" s="74" customFormat="1" x14ac:dyDescent="0.3">
      <c r="A195" s="268"/>
      <c r="B195" s="271"/>
      <c r="C195" s="268"/>
      <c r="D195" s="268"/>
      <c r="E195" s="268"/>
      <c r="F195" s="268"/>
      <c r="G195" s="268"/>
      <c r="H195" s="268"/>
      <c r="I195" s="268"/>
      <c r="J195" s="268"/>
      <c r="K195" s="268"/>
      <c r="L195" s="268"/>
      <c r="AQ195" s="267"/>
      <c r="AR195" s="267"/>
    </row>
    <row r="196" spans="1:44" s="74" customFormat="1" x14ac:dyDescent="0.3">
      <c r="A196" s="268"/>
      <c r="B196" s="271"/>
      <c r="C196" s="268"/>
      <c r="D196" s="268"/>
      <c r="E196" s="268"/>
      <c r="F196" s="268"/>
      <c r="G196" s="268"/>
      <c r="H196" s="268"/>
      <c r="I196" s="268"/>
      <c r="J196" s="268"/>
      <c r="K196" s="268"/>
      <c r="L196" s="268"/>
      <c r="AQ196" s="267"/>
      <c r="AR196" s="267"/>
    </row>
    <row r="197" spans="1:44" s="74" customFormat="1" x14ac:dyDescent="0.3">
      <c r="A197" s="268"/>
      <c r="B197" s="271"/>
      <c r="C197" s="268"/>
      <c r="D197" s="268"/>
      <c r="E197" s="268"/>
      <c r="F197" s="268"/>
      <c r="G197" s="268"/>
      <c r="H197" s="268"/>
      <c r="I197" s="268"/>
      <c r="J197" s="268"/>
      <c r="K197" s="268"/>
      <c r="L197" s="268"/>
      <c r="AQ197" s="267"/>
      <c r="AR197" s="267"/>
    </row>
    <row r="198" spans="1:44" s="74" customFormat="1" x14ac:dyDescent="0.3">
      <c r="A198" s="268"/>
      <c r="B198" s="271"/>
      <c r="C198" s="268"/>
      <c r="D198" s="268"/>
      <c r="E198" s="268"/>
      <c r="F198" s="268"/>
      <c r="G198" s="268"/>
      <c r="H198" s="268"/>
      <c r="I198" s="268"/>
      <c r="J198" s="268"/>
      <c r="K198" s="268"/>
      <c r="L198" s="268"/>
      <c r="AQ198" s="267"/>
      <c r="AR198" s="267"/>
    </row>
    <row r="199" spans="1:44" s="74" customFormat="1" x14ac:dyDescent="0.3">
      <c r="A199" s="268"/>
      <c r="B199" s="271"/>
      <c r="C199" s="268"/>
      <c r="D199" s="268"/>
      <c r="E199" s="268"/>
      <c r="F199" s="268"/>
      <c r="G199" s="268"/>
      <c r="H199" s="268"/>
      <c r="I199" s="268"/>
      <c r="J199" s="268"/>
      <c r="K199" s="268"/>
      <c r="L199" s="268"/>
      <c r="AQ199" s="267"/>
      <c r="AR199" s="267"/>
    </row>
    <row r="200" spans="1:44" s="74" customFormat="1" x14ac:dyDescent="0.3">
      <c r="A200" s="268"/>
      <c r="B200" s="271"/>
      <c r="C200" s="268"/>
      <c r="D200" s="268"/>
      <c r="E200" s="268"/>
      <c r="F200" s="268"/>
      <c r="G200" s="268"/>
      <c r="H200" s="268"/>
      <c r="I200" s="268"/>
      <c r="J200" s="268"/>
      <c r="K200" s="268"/>
      <c r="L200" s="268"/>
      <c r="AQ200" s="267"/>
      <c r="AR200" s="267"/>
    </row>
    <row r="201" spans="1:44" s="74" customFormat="1" x14ac:dyDescent="0.3">
      <c r="A201" s="268"/>
      <c r="B201" s="271"/>
      <c r="C201" s="268"/>
      <c r="D201" s="268"/>
      <c r="E201" s="268"/>
      <c r="F201" s="268"/>
      <c r="G201" s="268"/>
      <c r="H201" s="268"/>
      <c r="I201" s="268"/>
      <c r="J201" s="268"/>
      <c r="K201" s="268"/>
      <c r="L201" s="268"/>
      <c r="AQ201" s="267"/>
      <c r="AR201" s="267"/>
    </row>
    <row r="202" spans="1:44" s="74" customFormat="1" x14ac:dyDescent="0.3">
      <c r="A202" s="268"/>
      <c r="B202" s="271"/>
      <c r="C202" s="268"/>
      <c r="D202" s="268"/>
      <c r="E202" s="268"/>
      <c r="F202" s="268"/>
      <c r="G202" s="268"/>
      <c r="H202" s="268"/>
      <c r="I202" s="268"/>
      <c r="J202" s="268"/>
      <c r="K202" s="268"/>
      <c r="L202" s="268"/>
      <c r="AQ202" s="267"/>
      <c r="AR202" s="267"/>
    </row>
    <row r="203" spans="1:44" s="74" customFormat="1" x14ac:dyDescent="0.3">
      <c r="A203" s="268"/>
      <c r="B203" s="271"/>
      <c r="C203" s="268"/>
      <c r="D203" s="268"/>
      <c r="E203" s="268"/>
      <c r="F203" s="268"/>
      <c r="G203" s="268"/>
      <c r="H203" s="268"/>
      <c r="I203" s="268"/>
      <c r="J203" s="268"/>
      <c r="K203" s="268"/>
      <c r="L203" s="268"/>
      <c r="AQ203" s="267"/>
      <c r="AR203" s="267"/>
    </row>
    <row r="204" spans="1:44" s="74" customFormat="1" x14ac:dyDescent="0.3">
      <c r="A204" s="268"/>
      <c r="B204" s="271"/>
      <c r="C204" s="268"/>
      <c r="D204" s="268"/>
      <c r="E204" s="268"/>
      <c r="F204" s="268"/>
      <c r="G204" s="268"/>
      <c r="H204" s="268"/>
      <c r="I204" s="268"/>
      <c r="J204" s="268"/>
      <c r="K204" s="268"/>
      <c r="L204" s="268"/>
      <c r="AQ204" s="267"/>
      <c r="AR204" s="267"/>
    </row>
    <row r="205" spans="1:44" s="74" customFormat="1" x14ac:dyDescent="0.3">
      <c r="A205" s="268"/>
      <c r="B205" s="271"/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AQ205" s="267"/>
      <c r="AR205" s="267"/>
    </row>
    <row r="206" spans="1:44" s="74" customFormat="1" x14ac:dyDescent="0.3">
      <c r="A206" s="268"/>
      <c r="B206" s="271"/>
      <c r="C206" s="268"/>
      <c r="D206" s="268"/>
      <c r="E206" s="268"/>
      <c r="F206" s="268"/>
      <c r="G206" s="268"/>
      <c r="H206" s="268"/>
      <c r="I206" s="268"/>
      <c r="J206" s="268"/>
      <c r="K206" s="268"/>
      <c r="L206" s="268"/>
      <c r="AQ206" s="267"/>
      <c r="AR206" s="267"/>
    </row>
    <row r="207" spans="1:44" s="74" customFormat="1" x14ac:dyDescent="0.3">
      <c r="A207" s="268"/>
      <c r="B207" s="271"/>
      <c r="C207" s="268"/>
      <c r="D207" s="268"/>
      <c r="E207" s="268"/>
      <c r="F207" s="268"/>
      <c r="G207" s="268"/>
      <c r="H207" s="268"/>
      <c r="I207" s="268"/>
      <c r="J207" s="268"/>
      <c r="K207" s="268"/>
      <c r="L207" s="268"/>
      <c r="AQ207" s="267"/>
      <c r="AR207" s="267"/>
    </row>
    <row r="208" spans="1:44" s="74" customFormat="1" x14ac:dyDescent="0.3">
      <c r="A208" s="268"/>
      <c r="B208" s="271"/>
      <c r="C208" s="268"/>
      <c r="D208" s="268"/>
      <c r="E208" s="268"/>
      <c r="F208" s="268"/>
      <c r="G208" s="268"/>
      <c r="H208" s="268"/>
      <c r="I208" s="268"/>
      <c r="J208" s="268"/>
      <c r="K208" s="268"/>
      <c r="L208" s="268"/>
      <c r="AQ208" s="267"/>
      <c r="AR208" s="267"/>
    </row>
    <row r="209" spans="1:44" s="74" customFormat="1" x14ac:dyDescent="0.3">
      <c r="A209" s="268"/>
      <c r="B209" s="271"/>
      <c r="C209" s="268"/>
      <c r="D209" s="268"/>
      <c r="E209" s="268"/>
      <c r="F209" s="268"/>
      <c r="G209" s="268"/>
      <c r="H209" s="268"/>
      <c r="I209" s="268"/>
      <c r="J209" s="268"/>
      <c r="K209" s="268"/>
      <c r="L209" s="268"/>
      <c r="AQ209" s="267"/>
      <c r="AR209" s="267"/>
    </row>
    <row r="210" spans="1:44" s="74" customFormat="1" x14ac:dyDescent="0.3">
      <c r="A210" s="268"/>
      <c r="B210" s="271"/>
      <c r="C210" s="268"/>
      <c r="D210" s="268"/>
      <c r="E210" s="268"/>
      <c r="F210" s="268"/>
      <c r="G210" s="268"/>
      <c r="H210" s="268"/>
      <c r="I210" s="268"/>
      <c r="J210" s="268"/>
      <c r="K210" s="268"/>
      <c r="L210" s="268"/>
      <c r="AQ210" s="267"/>
      <c r="AR210" s="267"/>
    </row>
    <row r="211" spans="1:44" s="74" customFormat="1" x14ac:dyDescent="0.3">
      <c r="A211" s="268"/>
      <c r="B211" s="271"/>
      <c r="C211" s="268"/>
      <c r="D211" s="268"/>
      <c r="E211" s="268"/>
      <c r="F211" s="268"/>
      <c r="G211" s="268"/>
      <c r="H211" s="268"/>
      <c r="I211" s="268"/>
      <c r="J211" s="268"/>
      <c r="K211" s="268"/>
      <c r="L211" s="268"/>
      <c r="AQ211" s="267"/>
      <c r="AR211" s="267"/>
    </row>
    <row r="212" spans="1:44" s="74" customFormat="1" x14ac:dyDescent="0.3">
      <c r="A212" s="268"/>
      <c r="B212" s="271"/>
      <c r="C212" s="268"/>
      <c r="D212" s="268"/>
      <c r="E212" s="268"/>
      <c r="F212" s="268"/>
      <c r="G212" s="268"/>
      <c r="H212" s="268"/>
      <c r="I212" s="268"/>
      <c r="J212" s="268"/>
      <c r="K212" s="268"/>
      <c r="L212" s="268"/>
      <c r="AQ212" s="267"/>
      <c r="AR212" s="267"/>
    </row>
    <row r="213" spans="1:44" s="74" customFormat="1" x14ac:dyDescent="0.3">
      <c r="A213" s="268"/>
      <c r="B213" s="271"/>
      <c r="C213" s="268"/>
      <c r="D213" s="268"/>
      <c r="E213" s="268"/>
      <c r="F213" s="268"/>
      <c r="G213" s="268"/>
      <c r="H213" s="268"/>
      <c r="I213" s="268"/>
      <c r="J213" s="268"/>
      <c r="K213" s="268"/>
      <c r="L213" s="268"/>
      <c r="AQ213" s="267"/>
      <c r="AR213" s="267"/>
    </row>
    <row r="214" spans="1:44" s="74" customFormat="1" x14ac:dyDescent="0.3">
      <c r="A214" s="268"/>
      <c r="B214" s="271"/>
      <c r="C214" s="268"/>
      <c r="D214" s="268"/>
      <c r="E214" s="268"/>
      <c r="F214" s="268"/>
      <c r="G214" s="268"/>
      <c r="H214" s="268"/>
      <c r="I214" s="268"/>
      <c r="J214" s="268"/>
      <c r="K214" s="268"/>
      <c r="L214" s="268"/>
      <c r="AQ214" s="267"/>
      <c r="AR214" s="267"/>
    </row>
    <row r="215" spans="1:44" s="74" customFormat="1" x14ac:dyDescent="0.3">
      <c r="A215" s="268"/>
      <c r="B215" s="271"/>
      <c r="C215" s="268"/>
      <c r="D215" s="268"/>
      <c r="E215" s="268"/>
      <c r="F215" s="268"/>
      <c r="G215" s="268"/>
      <c r="H215" s="268"/>
      <c r="I215" s="268"/>
      <c r="J215" s="268"/>
      <c r="K215" s="268"/>
      <c r="L215" s="268"/>
      <c r="AQ215" s="267"/>
      <c r="AR215" s="267"/>
    </row>
    <row r="216" spans="1:44" s="74" customFormat="1" x14ac:dyDescent="0.3">
      <c r="A216" s="268"/>
      <c r="B216" s="271"/>
      <c r="C216" s="268"/>
      <c r="D216" s="268"/>
      <c r="E216" s="268"/>
      <c r="F216" s="268"/>
      <c r="G216" s="268"/>
      <c r="H216" s="268"/>
      <c r="I216" s="268"/>
      <c r="J216" s="268"/>
      <c r="K216" s="268"/>
      <c r="L216" s="268"/>
      <c r="AQ216" s="267"/>
      <c r="AR216" s="267"/>
    </row>
    <row r="217" spans="1:44" s="74" customFormat="1" x14ac:dyDescent="0.3">
      <c r="A217" s="268"/>
      <c r="B217" s="271"/>
      <c r="C217" s="268"/>
      <c r="D217" s="268"/>
      <c r="E217" s="268"/>
      <c r="F217" s="268"/>
      <c r="G217" s="268"/>
      <c r="H217" s="268"/>
      <c r="I217" s="268"/>
      <c r="J217" s="268"/>
      <c r="K217" s="268"/>
      <c r="L217" s="268"/>
      <c r="AQ217" s="267"/>
      <c r="AR217" s="267"/>
    </row>
    <row r="218" spans="1:44" s="74" customFormat="1" x14ac:dyDescent="0.3">
      <c r="A218" s="268"/>
      <c r="B218" s="271"/>
      <c r="C218" s="268"/>
      <c r="D218" s="268"/>
      <c r="E218" s="268"/>
      <c r="F218" s="268"/>
      <c r="G218" s="268"/>
      <c r="H218" s="268"/>
      <c r="I218" s="268"/>
      <c r="J218" s="268"/>
      <c r="K218" s="268"/>
      <c r="L218" s="268"/>
      <c r="AQ218" s="267"/>
      <c r="AR218" s="267"/>
    </row>
    <row r="219" spans="1:44" s="74" customFormat="1" x14ac:dyDescent="0.3">
      <c r="A219" s="268"/>
      <c r="B219" s="271"/>
      <c r="C219" s="268"/>
      <c r="D219" s="268"/>
      <c r="E219" s="268"/>
      <c r="F219" s="268"/>
      <c r="G219" s="268"/>
      <c r="H219" s="268"/>
      <c r="I219" s="268"/>
      <c r="J219" s="268"/>
      <c r="K219" s="268"/>
      <c r="L219" s="268"/>
      <c r="AQ219" s="267"/>
      <c r="AR219" s="267"/>
    </row>
    <row r="220" spans="1:44" s="74" customFormat="1" x14ac:dyDescent="0.3">
      <c r="A220" s="268"/>
      <c r="B220" s="271"/>
      <c r="C220" s="268"/>
      <c r="D220" s="268"/>
      <c r="E220" s="268"/>
      <c r="F220" s="268"/>
      <c r="G220" s="268"/>
      <c r="H220" s="268"/>
      <c r="I220" s="268"/>
      <c r="J220" s="268"/>
      <c r="K220" s="268"/>
      <c r="L220" s="268"/>
      <c r="AQ220" s="267"/>
      <c r="AR220" s="267"/>
    </row>
    <row r="221" spans="1:44" s="74" customFormat="1" x14ac:dyDescent="0.3">
      <c r="A221" s="268"/>
      <c r="B221" s="271"/>
      <c r="C221" s="268"/>
      <c r="D221" s="268"/>
      <c r="E221" s="268"/>
      <c r="F221" s="268"/>
      <c r="G221" s="268"/>
      <c r="H221" s="268"/>
      <c r="I221" s="268"/>
      <c r="J221" s="268"/>
      <c r="K221" s="268"/>
      <c r="L221" s="268"/>
      <c r="AQ221" s="267"/>
      <c r="AR221" s="267"/>
    </row>
    <row r="222" spans="1:44" s="74" customFormat="1" x14ac:dyDescent="0.3">
      <c r="A222" s="268"/>
      <c r="B222" s="271"/>
      <c r="C222" s="268"/>
      <c r="D222" s="268"/>
      <c r="E222" s="268"/>
      <c r="F222" s="268"/>
      <c r="G222" s="268"/>
      <c r="H222" s="268"/>
      <c r="I222" s="268"/>
      <c r="J222" s="268"/>
      <c r="K222" s="268"/>
      <c r="L222" s="268"/>
      <c r="AQ222" s="267"/>
      <c r="AR222" s="267"/>
    </row>
    <row r="223" spans="1:44" s="74" customFormat="1" x14ac:dyDescent="0.3">
      <c r="A223" s="268"/>
      <c r="B223" s="271"/>
      <c r="C223" s="268"/>
      <c r="D223" s="268"/>
      <c r="E223" s="268"/>
      <c r="F223" s="268"/>
      <c r="G223" s="268"/>
      <c r="H223" s="268"/>
      <c r="I223" s="268"/>
      <c r="J223" s="268"/>
      <c r="K223" s="268"/>
      <c r="L223" s="268"/>
      <c r="AQ223" s="267"/>
      <c r="AR223" s="267"/>
    </row>
    <row r="224" spans="1:44" s="74" customFormat="1" x14ac:dyDescent="0.3">
      <c r="A224" s="268"/>
      <c r="B224" s="271"/>
      <c r="C224" s="268"/>
      <c r="D224" s="268"/>
      <c r="E224" s="268"/>
      <c r="F224" s="268"/>
      <c r="G224" s="268"/>
      <c r="H224" s="268"/>
      <c r="I224" s="268"/>
      <c r="J224" s="268"/>
      <c r="K224" s="268"/>
      <c r="L224" s="268"/>
      <c r="AQ224" s="267"/>
      <c r="AR224" s="267"/>
    </row>
    <row r="225" spans="1:44" s="74" customFormat="1" x14ac:dyDescent="0.3">
      <c r="A225" s="268"/>
      <c r="B225" s="271"/>
      <c r="C225" s="268"/>
      <c r="D225" s="268"/>
      <c r="E225" s="268"/>
      <c r="F225" s="268"/>
      <c r="G225" s="268"/>
      <c r="H225" s="268"/>
      <c r="I225" s="268"/>
      <c r="J225" s="268"/>
      <c r="K225" s="268"/>
      <c r="L225" s="268"/>
      <c r="AQ225" s="267"/>
      <c r="AR225" s="267"/>
    </row>
    <row r="226" spans="1:44" s="74" customFormat="1" x14ac:dyDescent="0.3">
      <c r="A226" s="268"/>
      <c r="B226" s="271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AQ226" s="267"/>
      <c r="AR226" s="267"/>
    </row>
    <row r="227" spans="1:44" s="74" customFormat="1" x14ac:dyDescent="0.3">
      <c r="A227" s="268"/>
      <c r="B227" s="271"/>
      <c r="C227" s="268"/>
      <c r="D227" s="268"/>
      <c r="E227" s="268"/>
      <c r="F227" s="268"/>
      <c r="G227" s="268"/>
      <c r="H227" s="268"/>
      <c r="I227" s="268"/>
      <c r="J227" s="268"/>
      <c r="K227" s="268"/>
      <c r="L227" s="268"/>
      <c r="AQ227" s="267"/>
      <c r="AR227" s="267"/>
    </row>
    <row r="228" spans="1:44" s="74" customFormat="1" x14ac:dyDescent="0.3">
      <c r="A228" s="268"/>
      <c r="B228" s="271"/>
      <c r="C228" s="268"/>
      <c r="D228" s="268"/>
      <c r="E228" s="268"/>
      <c r="F228" s="268"/>
      <c r="G228" s="268"/>
      <c r="H228" s="268"/>
      <c r="I228" s="268"/>
      <c r="J228" s="268"/>
      <c r="K228" s="268"/>
      <c r="L228" s="268"/>
      <c r="AQ228" s="267"/>
      <c r="AR228" s="267"/>
    </row>
    <row r="229" spans="1:44" s="74" customFormat="1" x14ac:dyDescent="0.3">
      <c r="A229" s="268"/>
      <c r="B229" s="271"/>
      <c r="C229" s="268"/>
      <c r="D229" s="268"/>
      <c r="E229" s="268"/>
      <c r="F229" s="268"/>
      <c r="G229" s="268"/>
      <c r="H229" s="268"/>
      <c r="I229" s="268"/>
      <c r="J229" s="268"/>
      <c r="K229" s="268"/>
      <c r="L229" s="268"/>
      <c r="AQ229" s="267"/>
      <c r="AR229" s="267"/>
    </row>
    <row r="230" spans="1:44" s="74" customFormat="1" x14ac:dyDescent="0.3">
      <c r="A230" s="268"/>
      <c r="B230" s="271"/>
      <c r="C230" s="268"/>
      <c r="D230" s="268"/>
      <c r="E230" s="268"/>
      <c r="F230" s="268"/>
      <c r="G230" s="268"/>
      <c r="H230" s="268"/>
      <c r="I230" s="268"/>
      <c r="J230" s="268"/>
      <c r="K230" s="268"/>
      <c r="L230" s="268"/>
      <c r="AQ230" s="267"/>
      <c r="AR230" s="267"/>
    </row>
    <row r="231" spans="1:44" s="74" customFormat="1" x14ac:dyDescent="0.3">
      <c r="A231" s="268"/>
      <c r="B231" s="271"/>
      <c r="C231" s="268"/>
      <c r="D231" s="268"/>
      <c r="E231" s="268"/>
      <c r="F231" s="268"/>
      <c r="G231" s="268"/>
      <c r="H231" s="268"/>
      <c r="I231" s="268"/>
      <c r="J231" s="268"/>
      <c r="K231" s="268"/>
      <c r="L231" s="268"/>
      <c r="AQ231" s="267"/>
      <c r="AR231" s="267"/>
    </row>
  </sheetData>
  <sheetProtection algorithmName="SHA-512" hashValue="81ndfs23YSeQA11v1jT4tOWt9IRZ4X2RNy+BuuogYl6a3ovaw7vBTBuhvU3uj4bTMvsAU5GJazUE4e0KxGncig==" saltValue="DIEaCrOX51MCtdb6/eFDcQ==" spinCount="100000" sheet="1" objects="1" scenarios="1"/>
  <mergeCells count="30">
    <mergeCell ref="I96:K96"/>
    <mergeCell ref="A32:B32"/>
    <mergeCell ref="A50:K50"/>
    <mergeCell ref="A54:B54"/>
    <mergeCell ref="A55:B55"/>
    <mergeCell ref="E72:F72"/>
    <mergeCell ref="A93:C93"/>
    <mergeCell ref="C94:E94"/>
    <mergeCell ref="F94:H94"/>
    <mergeCell ref="I94:K94"/>
    <mergeCell ref="A34:A35"/>
    <mergeCell ref="A38:B38"/>
    <mergeCell ref="B46:D46"/>
    <mergeCell ref="I58:J58"/>
    <mergeCell ref="B34:L35"/>
    <mergeCell ref="B14:D14"/>
    <mergeCell ref="J23:K24"/>
    <mergeCell ref="C1:K1"/>
    <mergeCell ref="B2:E2"/>
    <mergeCell ref="G2:H2"/>
    <mergeCell ref="J2:K2"/>
    <mergeCell ref="C4:D4"/>
    <mergeCell ref="C10:D10"/>
    <mergeCell ref="I8:J8"/>
    <mergeCell ref="I10:J10"/>
    <mergeCell ref="A17:B17"/>
    <mergeCell ref="A22:B22"/>
    <mergeCell ref="B15:D15"/>
    <mergeCell ref="C8:D8"/>
    <mergeCell ref="B13:D13"/>
  </mergeCells>
  <conditionalFormatting sqref="B59 B61 B63 B65 B67 B69">
    <cfRule type="containsText" dxfId="36" priority="16" operator="containsText" text="Information manquante">
      <formula>NOT(ISERROR(SEARCH("Information manquante",B59)))</formula>
    </cfRule>
  </conditionalFormatting>
  <conditionalFormatting sqref="B59">
    <cfRule type="expression" dxfId="35" priority="97">
      <formula>B59=$W$57</formula>
    </cfRule>
  </conditionalFormatting>
  <conditionalFormatting sqref="B61 B63 B65 B67 B69 B59">
    <cfRule type="containsText" dxfId="34" priority="87" operator="containsText" text="S/O">
      <formula>NOT(ISERROR(SEARCH("S/O",B59)))</formula>
    </cfRule>
  </conditionalFormatting>
  <conditionalFormatting sqref="B61">
    <cfRule type="expression" dxfId="33" priority="86">
      <formula>B61=$W$57</formula>
    </cfRule>
    <cfRule type="containsText" dxfId="32" priority="85" operator="containsText" text="S/O">
      <formula>NOT(ISERROR(SEARCH("S/O",B61)))</formula>
    </cfRule>
  </conditionalFormatting>
  <conditionalFormatting sqref="B63">
    <cfRule type="expression" dxfId="31" priority="84">
      <formula>B63=$W$57</formula>
    </cfRule>
    <cfRule type="containsText" dxfId="30" priority="83" operator="containsText" text="S/O">
      <formula>NOT(ISERROR(SEARCH("S/O",B63)))</formula>
    </cfRule>
  </conditionalFormatting>
  <conditionalFormatting sqref="B65">
    <cfRule type="expression" dxfId="29" priority="82">
      <formula>B65=$W$57</formula>
    </cfRule>
  </conditionalFormatting>
  <conditionalFormatting sqref="B67">
    <cfRule type="expression" dxfId="28" priority="80">
      <formula>B67=$W$57</formula>
    </cfRule>
    <cfRule type="containsText" dxfId="27" priority="79" operator="containsText" text="S/O">
      <formula>NOT(ISERROR(SEARCH("S/O",B67)))</formula>
    </cfRule>
  </conditionalFormatting>
  <conditionalFormatting sqref="B69">
    <cfRule type="expression" dxfId="26" priority="76">
      <formula>B69=$W$57</formula>
    </cfRule>
    <cfRule type="containsText" dxfId="25" priority="74" operator="containsText" text="S/O">
      <formula>NOT(ISERROR(SEARCH("S/O",B69)))</formula>
    </cfRule>
  </conditionalFormatting>
  <conditionalFormatting sqref="B13:E15">
    <cfRule type="expression" dxfId="24" priority="3">
      <formula>$K$72&lt;&gt;2</formula>
    </cfRule>
  </conditionalFormatting>
  <conditionalFormatting sqref="C55:H55">
    <cfRule type="containsText" dxfId="23" priority="49" operator="containsText" text="Non">
      <formula>NOT(ISERROR(SEARCH("Non",C55)))</formula>
    </cfRule>
  </conditionalFormatting>
  <conditionalFormatting sqref="D96 G96">
    <cfRule type="containsText" dxfId="22" priority="121" operator="containsText" text="Non">
      <formula>NOT(ISERROR(SEARCH("Non",D96)))</formula>
    </cfRule>
  </conditionalFormatting>
  <conditionalFormatting sqref="D97:D98 G97:G98 J97:J98">
    <cfRule type="containsText" dxfId="21" priority="120" operator="containsText" text="Non">
      <formula>NOT(ISERROR(SEARCH("Non",D97)))</formula>
    </cfRule>
  </conditionalFormatting>
  <conditionalFormatting sqref="D25:E25">
    <cfRule type="expression" dxfId="20" priority="62">
      <formula>$X$25=1</formula>
    </cfRule>
  </conditionalFormatting>
  <conditionalFormatting sqref="D26:F26">
    <cfRule type="expression" dxfId="19" priority="55">
      <formula>$X$26=1</formula>
    </cfRule>
  </conditionalFormatting>
  <conditionalFormatting sqref="D27:F27">
    <cfRule type="expression" dxfId="18" priority="54">
      <formula>$X$27=1</formula>
    </cfRule>
  </conditionalFormatting>
  <conditionalFormatting sqref="D28:F28">
    <cfRule type="expression" dxfId="17" priority="53">
      <formula>$X$28=1</formula>
    </cfRule>
  </conditionalFormatting>
  <conditionalFormatting sqref="D29:F29">
    <cfRule type="expression" dxfId="16" priority="52">
      <formula>$X$29=1</formula>
    </cfRule>
  </conditionalFormatting>
  <conditionalFormatting sqref="D30:F30">
    <cfRule type="expression" dxfId="15" priority="51">
      <formula>$X$30=1</formula>
    </cfRule>
  </conditionalFormatting>
  <conditionalFormatting sqref="E15">
    <cfRule type="expression" dxfId="14" priority="1">
      <formula>AND($E$15="Oui",$K$72=2)</formula>
    </cfRule>
  </conditionalFormatting>
  <conditionalFormatting sqref="E79:E82">
    <cfRule type="containsText" dxfId="13" priority="19" operator="containsText" text="Non">
      <formula>NOT(ISERROR(SEARCH("Non",E79)))</formula>
    </cfRule>
  </conditionalFormatting>
  <conditionalFormatting sqref="E84:E86">
    <cfRule type="containsText" dxfId="12" priority="18" operator="containsText" text="Non">
      <formula>NOT(ISERROR(SEARCH("Non",E84)))</formula>
    </cfRule>
  </conditionalFormatting>
  <conditionalFormatting sqref="E74:F77">
    <cfRule type="containsText" dxfId="11" priority="40" operator="containsText" text="Non">
      <formula>NOT(ISERROR(SEARCH("Non",E74)))</formula>
    </cfRule>
  </conditionalFormatting>
  <conditionalFormatting sqref="E88:F91">
    <cfRule type="containsText" dxfId="10" priority="17" operator="containsText" text="Non">
      <formula>NOT(ISERROR(SEARCH("Non",E88)))</formula>
    </cfRule>
  </conditionalFormatting>
  <conditionalFormatting sqref="F79:F86">
    <cfRule type="containsText" dxfId="9" priority="39" operator="containsText" text="Non">
      <formula>NOT(ISERROR(SEARCH("Non",F79)))</formula>
    </cfRule>
  </conditionalFormatting>
  <conditionalFormatting sqref="H59">
    <cfRule type="expression" dxfId="8" priority="37">
      <formula>H58&lt;B58</formula>
    </cfRule>
  </conditionalFormatting>
  <conditionalFormatting sqref="H61">
    <cfRule type="expression" dxfId="7" priority="36">
      <formula>H60&lt;B60</formula>
    </cfRule>
  </conditionalFormatting>
  <conditionalFormatting sqref="H63">
    <cfRule type="expression" dxfId="6" priority="35">
      <formula>H62&lt;B62</formula>
    </cfRule>
  </conditionalFormatting>
  <conditionalFormatting sqref="H65">
    <cfRule type="expression" dxfId="5" priority="34">
      <formula>H64&lt;B64</formula>
    </cfRule>
  </conditionalFormatting>
  <conditionalFormatting sqref="H67">
    <cfRule type="expression" dxfId="4" priority="33">
      <formula>H66&lt;B66</formula>
    </cfRule>
  </conditionalFormatting>
  <conditionalFormatting sqref="H69">
    <cfRule type="expression" dxfId="3" priority="32">
      <formula>H68&lt;B68</formula>
    </cfRule>
  </conditionalFormatting>
  <conditionalFormatting sqref="H47:I47">
    <cfRule type="expression" dxfId="2" priority="102">
      <formula>I47&lt;&gt;""</formula>
    </cfRule>
  </conditionalFormatting>
  <conditionalFormatting sqref="H48:I48">
    <cfRule type="expression" dxfId="1" priority="101">
      <formula>$I$47&lt;&gt;""</formula>
    </cfRule>
  </conditionalFormatting>
  <conditionalFormatting sqref="J25:K30">
    <cfRule type="expression" dxfId="0" priority="8">
      <formula>$D25&gt;0</formula>
    </cfRule>
  </conditionalFormatting>
  <dataValidations count="12">
    <dataValidation type="decimal" allowBlank="1" showInputMessage="1" showErrorMessage="1" errorTitle="Not a number" error="Enter the Envelope Contribution for this licence" prompt="SVP entrez les télédiffuseurs et distributeurs en premier. Voir note (1) ci-dessus" sqref="F25" xr:uid="{A02B3657-AC8E-46C7-AC95-F699FE55BD26}">
      <formula1>0</formula1>
      <formula2>999999999999999</formula2>
    </dataValidation>
    <dataValidation type="list" allowBlank="1" showInputMessage="1" showErrorMessage="1" sqref="E10 K25:K30" xr:uid="{9EC92BC9-9487-4C0E-AD33-7E07ACF967CF}">
      <formula1>$K$83:$K$85</formula1>
    </dataValidation>
    <dataValidation type="list" allowBlank="1" showInputMessage="1" showErrorMessage="1" sqref="E8" xr:uid="{B6F29416-3851-44D8-847F-6624F21CCF0C}">
      <formula1>$K$84:$K$86</formula1>
    </dataValidation>
    <dataValidation type="whole" allowBlank="1" showInputMessage="1" showErrorMessage="1" errorTitle="Not a number" error="Enter the Envelope Contribution for this licence" sqref="E39:E45" xr:uid="{7FCBFA74-9448-4471-ABDB-4B57285F028D}">
      <formula1>0</formula1>
      <formula2>999999999999999</formula2>
    </dataValidation>
    <dataValidation type="whole" allowBlank="1" showInputMessage="1" showErrorMessage="1" promptTitle="Nombre de mois" prompt="Saisir la période ajustée d'exclusivité en « nombre de mois »" sqref="W39:W44" xr:uid="{17DA7530-D37C-45AA-AFD1-15E57EDD78D3}">
      <formula1>1</formula1>
      <formula2>999</formula2>
    </dataValidation>
    <dataValidation type="date" allowBlank="1" showInputMessage="1" showErrorMessage="1" promptTitle="Date" prompt="ex. A-M-J" sqref="G25:G30" xr:uid="{3544F829-0EB7-4FF3-9957-8B061CD6AF68}">
      <formula1>36526</formula1>
      <formula2>401749</formula2>
    </dataValidation>
    <dataValidation type="whole" allowBlank="1" showInputMessage="1" showErrorMessage="1" promptTitle="Nombre de mois" prompt="Saisir la période en mois. Les équations sont permises (ex. : =7*12)" sqref="I25:I30" xr:uid="{2AE92019-F74A-43CD-A697-3A070971DEB7}">
      <formula1>1</formula1>
      <formula2>999</formula2>
    </dataValidation>
    <dataValidation type="decimal" allowBlank="1" showErrorMessage="1" errorTitle="Not a number" error="Enter the Envelope Contribution for this licence" sqref="C25:C30" xr:uid="{DDF7CBA6-C685-4B7C-B1D5-AD311C501E28}">
      <formula1>0</formula1>
      <formula2>999999999999999</formula2>
    </dataValidation>
    <dataValidation type="whole" allowBlank="1" showInputMessage="1" showErrorMessage="1" error="le montanmt doit être égale ou plus petit que le maximum permis (15% du budget ou 225 000)_x000a__x000a__x000a_" sqref="D33" xr:uid="{FED75052-46E4-43A3-A87D-85A3EB66BCD7}">
      <formula1>0</formula1>
      <formula2>C33</formula2>
    </dataValidation>
    <dataValidation type="list" allowBlank="1" showInputMessage="1" showErrorMessage="1" sqref="J25:J30" xr:uid="{E1029196-5CC8-4C69-8E2C-BF724B28467D}">
      <formula1>$I$75:$I$77</formula1>
    </dataValidation>
    <dataValidation allowBlank="1" showInputMessage="1" showErrorMessage="1" promptTitle="Entité Int. (EFA)" prompt="Pour E&amp;J et doc. : les DDA et l’ADA doivent être 75% de l’exigence seuil au minimum. Voir aussi la note (2)" sqref="I47" xr:uid="{A6303965-6CFA-4AA5-B9CA-54B21214A6CD}"/>
    <dataValidation allowBlank="1" showInputMessage="1" showErrorMessage="1" promptTitle="Intl. Entity MMC" prompt="For C&amp;Y the ELF and MMC must be at least 75% of Threshold. Also see note (3)." sqref="I48" xr:uid="{8EE5F500-028B-4D4E-BB54-5C150C211CC0}"/>
  </dataValidations>
  <printOptions horizontalCentered="1"/>
  <pageMargins left="0.23622047244094491" right="0.23622047244094491" top="0.74803149606299213" bottom="0.74803149606299213" header="0.31496062992125984" footer="0.31496062992125984"/>
  <pageSetup scale="70" fitToHeight="3" orientation="landscape" r:id="rId1"/>
  <headerFooter alignWithMargins="0"/>
  <rowBreaks count="2" manualBreakCount="2">
    <brk id="36" max="10" man="1"/>
    <brk id="69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locked="0" defaultSize="0" autoLine="0" autoPict="0">
                <anchor moveWithCells="1">
                  <from>
                    <xdr:col>2</xdr:col>
                    <xdr:colOff>22860</xdr:colOff>
                    <xdr:row>15</xdr:row>
                    <xdr:rowOff>152400</xdr:rowOff>
                  </from>
                  <to>
                    <xdr:col>5</xdr:col>
                    <xdr:colOff>594360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locked="0" defaultSize="0" autoLine="0" autoPict="0">
                <anchor moveWithCells="1">
                  <from>
                    <xdr:col>0</xdr:col>
                    <xdr:colOff>525780</xdr:colOff>
                    <xdr:row>10</xdr:row>
                    <xdr:rowOff>30480</xdr:rowOff>
                  </from>
                  <to>
                    <xdr:col>3</xdr:col>
                    <xdr:colOff>1028700</xdr:colOff>
                    <xdr:row>10</xdr:row>
                    <xdr:rowOff>373380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leDoc" ma:contentTypeID="0x0101007C0EA845696D1948BDEEFC7B350361630100B08C5A147E46AA43866F3438FE350128" ma:contentTypeVersion="24" ma:contentTypeDescription="Create a new document." ma:contentTypeScope="" ma:versionID="39fbdf46a9865b6b76d1204b5852872f">
  <xsd:schema xmlns:xsd="http://www.w3.org/2001/XMLSchema" xmlns:xs="http://www.w3.org/2001/XMLSchema" xmlns:p="http://schemas.microsoft.com/office/2006/metadata/properties" xmlns:ns2="ecb119d4-d563-4bdc-ad82-2d690c88c5f7" xmlns:ns3="484c8c59-755d-4516-b8d2-1621b38262b4" xmlns:ns4="e27b0c4a-e52c-4a9d-a1f2-444a905929e2" xmlns:ns5="94ffc4b0-5353-4349-8cc3-8e471de1b72c" xmlns:ns6="7b2bf855-4b99-4523-8a28-c0526f8a6830" xmlns:ns7="http://schemas.microsoft.com/sharepoint/v4" targetNamespace="http://schemas.microsoft.com/office/2006/metadata/properties" ma:root="true" ma:fieldsID="5898535b504524cc298469d0c983656a" ns2:_="" ns3:_="" ns4:_="" ns5:_="" ns6:_="" ns7:_="">
    <xsd:import namespace="ecb119d4-d563-4bdc-ad82-2d690c88c5f7"/>
    <xsd:import namespace="484c8c59-755d-4516-b8d2-1621b38262b4"/>
    <xsd:import namespace="e27b0c4a-e52c-4a9d-a1f2-444a905929e2"/>
    <xsd:import namespace="94ffc4b0-5353-4349-8cc3-8e471de1b72c"/>
    <xsd:import namespace="7b2bf855-4b99-4523-8a28-c0526f8a683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1c276be9cfa481895358bbd606e8e03" minOccurs="0"/>
                <xsd:element ref="ns3:TaxCatchAll" minOccurs="0"/>
                <xsd:element ref="ns3:TaxCatchAllLabel" minOccurs="0"/>
                <xsd:element ref="ns2:j5f5c22b761e4082b8e8a133044a7d58" minOccurs="0"/>
                <xsd:element ref="ns5:TfRevision" minOccurs="0"/>
                <xsd:element ref="ns5:TfPeriod" minOccurs="0"/>
                <xsd:element ref="ns2:f5f81750012343d1806eba8e7b10aae7" minOccurs="0"/>
                <xsd:element ref="ns2:f2915d3f92ea4bb79247451729792765" minOccurs="0"/>
                <xsd:element ref="ns5:TfSourcePath" minOccurs="0"/>
                <xsd:element ref="ns6:MediaServiceMetadata" minOccurs="0"/>
                <xsd:element ref="ns6:MediaServiceFastMetadata" minOccurs="0"/>
                <xsd:element ref="ns4:SharedWithUsers" minOccurs="0"/>
                <xsd:element ref="ns4:SharedWithDetails" minOccurs="0"/>
                <xsd:element ref="ns6:MediaServiceAutoKeyPoints" minOccurs="0"/>
                <xsd:element ref="ns6:MediaServiceDateTaken" minOccurs="0"/>
                <xsd:element ref="ns6:MediaLengthInSecond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7:IconOverlay" minOccurs="0"/>
                <xsd:element ref="ns4:_dlc_DocId" minOccurs="0"/>
                <xsd:element ref="ns4:_dlc_DocIdUrl" minOccurs="0"/>
                <xsd:element ref="ns4:_dlc_DocIdPersistId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19d4-d563-4bdc-ad82-2d690c88c5f7" elementFormDefault="qualified">
    <xsd:import namespace="http://schemas.microsoft.com/office/2006/documentManagement/types"/>
    <xsd:import namespace="http://schemas.microsoft.com/office/infopath/2007/PartnerControls"/>
    <xsd:element name="c1c276be9cfa481895358bbd606e8e03" ma:index="8" nillable="true" ma:taxonomy="true" ma:internalName="c1c276be9cfa481895358bbd606e8e03" ma:taxonomyFieldName="TfBusinessProcess" ma:displayName="Business Process" ma:default="" ma:fieldId="{c1c276be-9cfa-4818-9535-8bbd606e8e03}" ma:sspId="7f0aa716-bba0-4bb8-a561-918f9f9bf113" ma:termSetId="ed0ad9fd-18c4-4ad5-951f-e822bc0acb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f5c22b761e4082b8e8a133044a7d58" ma:index="12" nillable="true" ma:taxonomy="true" ma:internalName="j5f5c22b761e4082b8e8a133044a7d58" ma:taxonomyFieldName="TfClassification" ma:displayName="Classification" ma:default="" ma:fieldId="{35f5c22b-761e-4082-b8e8-a133044a7d58}" ma:sspId="7f0aa716-bba0-4bb8-a561-918f9f9bf113" ma:termSetId="2113eb4f-eb0a-42e0-91a3-4320612ce358" ma:anchorId="4488faba-ddb0-4a07-bab3-5b07a01bbda2" ma:open="false" ma:isKeyword="false">
      <xsd:complexType>
        <xsd:sequence>
          <xsd:element ref="pc:Terms" minOccurs="0" maxOccurs="1"/>
        </xsd:sequence>
      </xsd:complexType>
    </xsd:element>
    <xsd:element name="f5f81750012343d1806eba8e7b10aae7" ma:index="16" nillable="true" ma:taxonomy="true" ma:internalName="f5f81750012343d1806eba8e7b10aae7" ma:taxonomyFieldName="TfDocType" ma:displayName="Document Type" ma:default="" ma:fieldId="{f5f81750-0123-43d1-806e-ba8e7b10aae7}" ma:sspId="7f0aa716-bba0-4bb8-a561-918f9f9bf113" ma:termSetId="516db3bc-1f56-4005-9466-6bd52177fb3d" ma:anchorId="4488faba-ddb0-4a07-bab3-5b07a01bbda2" ma:open="false" ma:isKeyword="false">
      <xsd:complexType>
        <xsd:sequence>
          <xsd:element ref="pc:Terms" minOccurs="0" maxOccurs="1"/>
        </xsd:sequence>
      </xsd:complexType>
    </xsd:element>
    <xsd:element name="f2915d3f92ea4bb79247451729792765" ma:index="18" nillable="true" ma:taxonomy="true" ma:internalName="f2915d3f92ea4bb79247451729792765" ma:taxonomyFieldName="TfProject" ma:displayName="Project" ma:default="" ma:fieldId="{f2915d3f-92ea-4bb7-9247-451729792765}" ma:sspId="7f0aa716-bba0-4bb8-a561-918f9f9bf113" ma:termSetId="496cdf85-4955-4878-95d4-a5a02def46d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d0a488d-ccec-4866-9823-061a664d4d51}" ma:internalName="TaxCatchAll" ma:showField="CatchAllData" ma:web="e27b0c4a-e52c-4a9d-a1f2-444a905929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d0a488d-ccec-4866-9823-061a664d4d51}" ma:internalName="TaxCatchAllLabel" ma:readOnly="true" ma:showField="CatchAllDataLabel" ma:web="e27b0c4a-e52c-4a9d-a1f2-444a905929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7b0c4a-e52c-4a9d-a1f2-444a905929e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32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33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4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fc4b0-5353-4349-8cc3-8e471de1b72c" elementFormDefault="qualified">
    <xsd:import namespace="http://schemas.microsoft.com/office/2006/documentManagement/types"/>
    <xsd:import namespace="http://schemas.microsoft.com/office/infopath/2007/PartnerControls"/>
    <xsd:element name="TfRevision" ma:index="14" nillable="true" ma:displayName="Document Revision" ma:internalName="TfRevision" ma:readOnly="false" ma:percentage="FALSE">
      <xsd:simpleType>
        <xsd:restriction base="dms:Number"/>
      </xsd:simpleType>
    </xsd:element>
    <xsd:element name="TfPeriod" ma:index="15" nillable="true" ma:displayName="Period" ma:format="DateOnly" ma:internalName="TfPeriod" ma:readOnly="false">
      <xsd:simpleType>
        <xsd:restriction base="dms:DateTime"/>
      </xsd:simpleType>
    </xsd:element>
    <xsd:element name="TfSourcePath" ma:index="20" nillable="true" ma:displayName="Source Path" ma:internalName="TfSourcePath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bf855-4b99-4523-8a28-c0526f8a6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DateTaken" ma:index="2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6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2bf855-4b99-4523-8a28-c0526f8a6830">
      <Terms xmlns="http://schemas.microsoft.com/office/infopath/2007/PartnerControls"/>
    </lcf76f155ced4ddcb4097134ff3c332f>
    <TaxCatchAll xmlns="484c8c59-755d-4516-b8d2-1621b38262b4">
      <Value>16</Value>
      <Value>12</Value>
    </TaxCatchAll>
    <_dlc_DocId xmlns="e27b0c4a-e52c-4a9d-a1f2-444a905929e2">CMFPA-1271669082-30896</_dlc_DocId>
    <_dlc_DocIdUrl xmlns="e27b0c4a-e52c-4a9d-a1f2-444a905929e2">
      <Url>https://telefilm.sharepoint.com/sites/T_APFMC-CMFPA/_layouts/15/DocIdRedir.aspx?ID=CMFPA-1271669082-30896</Url>
      <Description>CMFPA-1271669082-30896</Description>
    </_dlc_DocIdUrl>
    <TfSourcePath xmlns="94ffc4b0-5353-4349-8cc3-8e471de1b72c" xsi:nil="true"/>
    <IconOverlay xmlns="http://schemas.microsoft.com/sharepoint/v4" xsi:nil="true"/>
    <c1c276be9cfa481895358bbd606e8e03 xmlns="ecb119d4-d563-4bdc-ad82-2d690c88c5f7">
      <Terms xmlns="http://schemas.microsoft.com/office/infopath/2007/PartnerControls">
        <TermInfo xmlns="http://schemas.microsoft.com/office/infopath/2007/PartnerControls">
          <TermName xmlns="http://schemas.microsoft.com/office/infopath/2007/PartnerControls">APFMC</TermName>
          <TermId xmlns="http://schemas.microsoft.com/office/infopath/2007/PartnerControls">5e323734-3c20-4f43-979b-7ae025a18a69</TermId>
        </TermInfo>
      </Terms>
    </c1c276be9cfa481895358bbd606e8e03>
    <TfRevision xmlns="94ffc4b0-5353-4349-8cc3-8e471de1b72c" xsi:nil="true"/>
    <f5f81750012343d1806eba8e7b10aae7 xmlns="ecb119d4-d563-4bdc-ad82-2d690c88c5f7">
      <Terms xmlns="http://schemas.microsoft.com/office/infopath/2007/PartnerControls"/>
    </f5f81750012343d1806eba8e7b10aae7>
    <f2915d3f92ea4bb79247451729792765 xmlns="ecb119d4-d563-4bdc-ad82-2d690c88c5f7">
      <Terms xmlns="http://schemas.microsoft.com/office/infopath/2007/PartnerControls"/>
    </f2915d3f92ea4bb79247451729792765>
    <j5f5c22b761e4082b8e8a133044a7d58 xmlns="ecb119d4-d563-4bdc-ad82-2d690c88c5f7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Analysis and Contracting</TermName>
          <TermId xmlns="http://schemas.microsoft.com/office/infopath/2007/PartnerControls">f8978233-d840-4582-836a-26dd0dc426dc</TermId>
        </TermInfo>
      </Terms>
    </j5f5c22b761e4082b8e8a133044a7d58>
    <TfPeriod xmlns="94ffc4b0-5353-4349-8cc3-8e471de1b72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7FC62-2DAA-4140-88C9-EFB43A985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b119d4-d563-4bdc-ad82-2d690c88c5f7"/>
    <ds:schemaRef ds:uri="484c8c59-755d-4516-b8d2-1621b38262b4"/>
    <ds:schemaRef ds:uri="e27b0c4a-e52c-4a9d-a1f2-444a905929e2"/>
    <ds:schemaRef ds:uri="94ffc4b0-5353-4349-8cc3-8e471de1b72c"/>
    <ds:schemaRef ds:uri="7b2bf855-4b99-4523-8a28-c0526f8a6830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257D9-21A7-4579-AE3E-2027C57BC59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8758206-B560-42EC-A4CC-D7E95417425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dc2e72fa-f2bf-4b7e-897e-98e66666beee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95c7fa0-c7ce-4135-b1bb-e7af7b680b45"/>
    <ds:schemaRef ds:uri="7b2bf855-4b99-4523-8a28-c0526f8a6830"/>
    <ds:schemaRef ds:uri="484c8c59-755d-4516-b8d2-1621b38262b4"/>
    <ds:schemaRef ds:uri="e27b0c4a-e52c-4a9d-a1f2-444a905929e2"/>
    <ds:schemaRef ds:uri="94ffc4b0-5353-4349-8cc3-8e471de1b72c"/>
    <ds:schemaRef ds:uri="http://schemas.microsoft.com/sharepoint/v4"/>
    <ds:schemaRef ds:uri="ecb119d4-d563-4bdc-ad82-2d690c88c5f7"/>
  </ds:schemaRefs>
</ds:datastoreItem>
</file>

<file path=customXml/itemProps4.xml><?xml version="1.0" encoding="utf-8"?>
<ds:datastoreItem xmlns:ds="http://schemas.openxmlformats.org/officeDocument/2006/customXml" ds:itemID="{E75C3807-BA35-4B6B-BBAE-734FE68C8C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ENGLISH</vt:lpstr>
      <vt:lpstr>FRANÇAIS</vt:lpstr>
      <vt:lpstr>ENGLISH!Zone_d_impression</vt:lpstr>
      <vt:lpstr>FRANÇAIS!Zone_d_impression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2012-05-02T16:23:31Z</dcterms:created>
  <dcterms:modified xsi:type="dcterms:W3CDTF">2026-04-13T14:46:35Z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0x0101007C0EA845696D1948BDEEFC7B350361630100B08C5A147E46AA43866F3438FE350128</vt:lpwstr>
  </property>
  <property fmtid="{D5CDD505-2E9C-101B-9397-08002B2CF9AE}" pid="3" name="_dlc_DocIdItemGuid">
    <vt:lpwstr>87a9b47b-10e5-43a4-9fb9-97fc5d43a99b</vt:lpwstr>
  </property>
  <property fmtid="{D5CDD505-2E9C-101B-9397-08002B2CF9AE}" pid="4" name="MediaServiceImageTags">
    <vt:lpwstr/>
  </property>
  <property fmtid="{D5CDD505-2E9C-101B-9397-08002B2CF9AE}" pid="5" name="TfBusinessProcess">
    <vt:lpwstr>12;#APFMC|5e323734-3c20-4f43-979b-7ae025a18a69</vt:lpwstr>
  </property>
  <property fmtid="{D5CDD505-2E9C-101B-9397-08002B2CF9AE}" pid="6" name="TfClassification">
    <vt:lpwstr>16;#Analysis and Contracting|f8978233-d840-4582-836a-26dd0dc426dc</vt:lpwstr>
  </property>
  <property fmtid="{D5CDD505-2E9C-101B-9397-08002B2CF9AE}" pid="7" name="TfDocType">
    <vt:lpwstr/>
  </property>
  <property fmtid="{D5CDD505-2E9C-101B-9397-08002B2CF9AE}" pid="8" name="TfProject">
    <vt:lpwstr/>
  </property>
</Properties>
</file>